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6E975EE9-1B0D-489B-9B4B-76A7873CC441}" xr6:coauthVersionLast="47" xr6:coauthVersionMax="47" xr10:uidLastSave="{00000000-0000-0000-0000-000000000000}"/>
  <bookViews>
    <workbookView xWindow="-110" yWindow="-110" windowWidth="22620" windowHeight="13620" tabRatio="760" xr2:uid="{00000000-000D-0000-FFFF-FFFF00000000}"/>
  </bookViews>
  <sheets>
    <sheet name="I სართული " sheetId="17" r:id="rId1"/>
  </sheets>
  <definedNames>
    <definedName name="_xlnm.Print_Area" localSheetId="0">'I სართული '!$A$1:$L$286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4" i="17" l="1"/>
  <c r="E134" i="17"/>
  <c r="E131" i="17"/>
  <c r="E62" i="17"/>
  <c r="E75" i="17"/>
  <c r="E9" i="17"/>
  <c r="G23" i="17" l="1"/>
  <c r="G122" i="17"/>
  <c r="L122" i="17" s="1"/>
  <c r="G129" i="17"/>
  <c r="L129" i="17" s="1"/>
  <c r="G134" i="17"/>
  <c r="L134" i="17" s="1"/>
  <c r="G135" i="17"/>
  <c r="L135" i="17" s="1"/>
  <c r="G141" i="17"/>
  <c r="L141" i="17" s="1"/>
  <c r="G146" i="17"/>
  <c r="L146" i="17" s="1"/>
  <c r="G147" i="17"/>
  <c r="L147" i="17" s="1"/>
  <c r="G161" i="17"/>
  <c r="G214" i="17"/>
  <c r="L214" i="17" s="1"/>
  <c r="G215" i="17"/>
  <c r="L215" i="17" s="1"/>
  <c r="G216" i="17"/>
  <c r="L216" i="17" s="1"/>
  <c r="G217" i="17"/>
  <c r="L217" i="17" s="1"/>
  <c r="G218" i="17"/>
  <c r="G219" i="17"/>
  <c r="G220" i="17"/>
  <c r="G221" i="17"/>
  <c r="L221" i="17" s="1"/>
  <c r="G233" i="17"/>
  <c r="G234" i="17"/>
  <c r="G235" i="17"/>
  <c r="G236" i="17"/>
  <c r="L236" i="17" s="1"/>
  <c r="G237" i="17"/>
  <c r="G238" i="17"/>
  <c r="L238" i="17" s="1"/>
  <c r="G239" i="17"/>
  <c r="L239" i="17" s="1"/>
  <c r="G240" i="17"/>
  <c r="G241" i="17"/>
  <c r="G243" i="17"/>
  <c r="G244" i="17"/>
  <c r="G245" i="17"/>
  <c r="G246" i="17"/>
  <c r="G247" i="17"/>
  <c r="G248" i="17"/>
  <c r="G249" i="17"/>
  <c r="G250" i="17"/>
  <c r="G251" i="17"/>
  <c r="G255" i="17"/>
  <c r="G256" i="17"/>
  <c r="G257" i="17"/>
  <c r="G258" i="17"/>
  <c r="G259" i="17"/>
  <c r="G260" i="17"/>
  <c r="G261" i="17"/>
  <c r="G262" i="17"/>
  <c r="G263" i="17"/>
  <c r="G266" i="17"/>
  <c r="G267" i="17"/>
  <c r="G268" i="17"/>
  <c r="G269" i="17"/>
  <c r="G270" i="17"/>
  <c r="G271" i="17"/>
  <c r="G272" i="17"/>
  <c r="G273" i="17"/>
  <c r="L161" i="17"/>
  <c r="L233" i="17"/>
  <c r="L237" i="17"/>
  <c r="G9" i="17"/>
  <c r="L14" i="17"/>
  <c r="L196" i="17"/>
  <c r="L218" i="17"/>
  <c r="L219" i="17"/>
  <c r="L220" i="17"/>
  <c r="L234" i="17"/>
  <c r="L235" i="17"/>
  <c r="L262" i="17"/>
  <c r="L263" i="17"/>
  <c r="I10" i="17"/>
  <c r="L10" i="17" s="1"/>
  <c r="I11" i="17"/>
  <c r="L11" i="17" s="1"/>
  <c r="I14" i="17"/>
  <c r="I15" i="17"/>
  <c r="L15" i="17" s="1"/>
  <c r="I16" i="17"/>
  <c r="L16" i="17" s="1"/>
  <c r="I17" i="17"/>
  <c r="L17" i="17" s="1"/>
  <c r="I18" i="17"/>
  <c r="I20" i="17"/>
  <c r="I22" i="17"/>
  <c r="I23" i="17"/>
  <c r="I83" i="17"/>
  <c r="L83" i="17" s="1"/>
  <c r="I240" i="17"/>
  <c r="I241" i="17"/>
  <c r="I245" i="17"/>
  <c r="I246" i="17"/>
  <c r="L246" i="17" s="1"/>
  <c r="I247" i="17"/>
  <c r="I248" i="17"/>
  <c r="I249" i="17"/>
  <c r="I250" i="17"/>
  <c r="I251" i="17"/>
  <c r="I255" i="17"/>
  <c r="I256" i="17"/>
  <c r="I257" i="17"/>
  <c r="I258" i="17"/>
  <c r="I259" i="17"/>
  <c r="I260" i="17"/>
  <c r="I261" i="17"/>
  <c r="I266" i="17"/>
  <c r="I267" i="17"/>
  <c r="I268" i="17"/>
  <c r="I269" i="17"/>
  <c r="I270" i="17"/>
  <c r="L270" i="17" s="1"/>
  <c r="L247" i="17" l="1"/>
  <c r="L268" i="17"/>
  <c r="L245" i="17"/>
  <c r="E86" i="17"/>
  <c r="E85" i="17"/>
  <c r="G86" i="17"/>
  <c r="L86" i="17" s="1"/>
  <c r="G85" i="17"/>
  <c r="L85" i="17" s="1"/>
  <c r="D87" i="17"/>
  <c r="E87" i="17" s="1"/>
  <c r="E84" i="17"/>
  <c r="K84" i="17" s="1"/>
  <c r="L84" i="17" s="1"/>
  <c r="G87" i="17" l="1"/>
  <c r="L87" i="17" s="1"/>
  <c r="E137" i="17"/>
  <c r="E142" i="17" s="1"/>
  <c r="G142" i="17" s="1"/>
  <c r="L142" i="17" s="1"/>
  <c r="E128" i="17"/>
  <c r="G128" i="17" s="1"/>
  <c r="L128" i="17" s="1"/>
  <c r="E133" i="17"/>
  <c r="K133" i="17" s="1"/>
  <c r="L133" i="17" s="1"/>
  <c r="E127" i="17"/>
  <c r="G127" i="17" s="1"/>
  <c r="L127" i="17" s="1"/>
  <c r="E76" i="17"/>
  <c r="G76" i="17" s="1"/>
  <c r="L76" i="17" s="1"/>
  <c r="E71" i="17"/>
  <c r="G71" i="17" s="1"/>
  <c r="L71" i="17" s="1"/>
  <c r="E63" i="17"/>
  <c r="I63" i="17" s="1"/>
  <c r="L63" i="17" s="1"/>
  <c r="E70" i="17"/>
  <c r="E69" i="17"/>
  <c r="E68" i="17"/>
  <c r="E67" i="17"/>
  <c r="G67" i="17" s="1"/>
  <c r="L67" i="17" s="1"/>
  <c r="E66" i="17"/>
  <c r="G66" i="17" s="1"/>
  <c r="L66" i="17" s="1"/>
  <c r="E65" i="17"/>
  <c r="G65" i="17" s="1"/>
  <c r="L65" i="17" s="1"/>
  <c r="E64" i="17"/>
  <c r="K64" i="17" s="1"/>
  <c r="L64" i="17" s="1"/>
  <c r="E78" i="17"/>
  <c r="I78" i="17" s="1"/>
  <c r="L78" i="17" s="1"/>
  <c r="E82" i="17"/>
  <c r="G82" i="17" s="1"/>
  <c r="L82" i="17" s="1"/>
  <c r="E81" i="17"/>
  <c r="G81" i="17" s="1"/>
  <c r="L81" i="17" s="1"/>
  <c r="E80" i="17"/>
  <c r="G80" i="17" s="1"/>
  <c r="L80" i="17" s="1"/>
  <c r="E79" i="17"/>
  <c r="K79" i="17" s="1"/>
  <c r="L79" i="17" s="1"/>
  <c r="I68" i="17" l="1"/>
  <c r="G68" i="17"/>
  <c r="K69" i="17"/>
  <c r="G69" i="17"/>
  <c r="G70" i="17"/>
  <c r="I70" i="17"/>
  <c r="E139" i="17"/>
  <c r="K139" i="17" s="1"/>
  <c r="L139" i="17" s="1"/>
  <c r="E138" i="17"/>
  <c r="I138" i="17" s="1"/>
  <c r="L138" i="17" s="1"/>
  <c r="E140" i="17"/>
  <c r="G140" i="17" s="1"/>
  <c r="L140" i="17" s="1"/>
  <c r="E136" i="17"/>
  <c r="G136" i="17" s="1"/>
  <c r="L136" i="17" s="1"/>
  <c r="E132" i="17"/>
  <c r="I132" i="17" s="1"/>
  <c r="L132" i="17" s="1"/>
  <c r="G75" i="17"/>
  <c r="L75" i="17" s="1"/>
  <c r="E73" i="17"/>
  <c r="I73" i="17" s="1"/>
  <c r="L73" i="17" s="1"/>
  <c r="E74" i="17"/>
  <c r="K74" i="17" s="1"/>
  <c r="L74" i="17" s="1"/>
  <c r="K70" i="17"/>
  <c r="L70" i="17" l="1"/>
  <c r="L69" i="17"/>
  <c r="L68" i="17"/>
  <c r="K18" i="17"/>
  <c r="L18" i="17" s="1"/>
  <c r="K20" i="17"/>
  <c r="L20" i="17" s="1"/>
  <c r="K22" i="17"/>
  <c r="L22" i="17" s="1"/>
  <c r="K23" i="17"/>
  <c r="L23" i="17" s="1"/>
  <c r="K240" i="17"/>
  <c r="L240" i="17" s="1"/>
  <c r="K241" i="17"/>
  <c r="L241" i="17" s="1"/>
  <c r="K248" i="17"/>
  <c r="L248" i="17" s="1"/>
  <c r="K249" i="17"/>
  <c r="L249" i="17" s="1"/>
  <c r="K250" i="17"/>
  <c r="L250" i="17" s="1"/>
  <c r="K251" i="17"/>
  <c r="L251" i="17" s="1"/>
  <c r="K255" i="17"/>
  <c r="L255" i="17" s="1"/>
  <c r="K256" i="17"/>
  <c r="L256" i="17" s="1"/>
  <c r="K257" i="17"/>
  <c r="L257" i="17" s="1"/>
  <c r="K258" i="17"/>
  <c r="L258" i="17" s="1"/>
  <c r="K259" i="17"/>
  <c r="L259" i="17" s="1"/>
  <c r="K260" i="17"/>
  <c r="L260" i="17" s="1"/>
  <c r="K261" i="17"/>
  <c r="L261" i="17" s="1"/>
  <c r="K266" i="17"/>
  <c r="L266" i="17" s="1"/>
  <c r="K267" i="17"/>
  <c r="L267" i="17" s="1"/>
  <c r="K269" i="17"/>
  <c r="L269" i="17" s="1"/>
  <c r="E274" i="17"/>
  <c r="L274" i="17" l="1"/>
  <c r="G274" i="17"/>
  <c r="E143" i="17"/>
  <c r="E149" i="17" s="1"/>
  <c r="E19" i="17"/>
  <c r="I19" i="17" s="1"/>
  <c r="I13" i="17"/>
  <c r="L13" i="17" s="1"/>
  <c r="K19" i="17" l="1"/>
  <c r="L19" i="17" s="1"/>
  <c r="E154" i="17"/>
  <c r="G154" i="17" s="1"/>
  <c r="L154" i="17" s="1"/>
  <c r="E153" i="17"/>
  <c r="G153" i="17" s="1"/>
  <c r="L153" i="17" s="1"/>
  <c r="D152" i="17"/>
  <c r="E152" i="17" s="1"/>
  <c r="G152" i="17" s="1"/>
  <c r="L152" i="17" s="1"/>
  <c r="E151" i="17"/>
  <c r="K151" i="17" s="1"/>
  <c r="L151" i="17" s="1"/>
  <c r="I150" i="17"/>
  <c r="L150" i="17" s="1"/>
  <c r="E150" i="17"/>
  <c r="E145" i="17" l="1"/>
  <c r="G145" i="17" s="1"/>
  <c r="L145" i="17" s="1"/>
  <c r="E144" i="17"/>
  <c r="I144" i="17" s="1"/>
  <c r="L144" i="17" s="1"/>
  <c r="I273" i="17"/>
  <c r="L273" i="17" s="1"/>
  <c r="I272" i="17"/>
  <c r="L272" i="17" s="1"/>
  <c r="I271" i="17"/>
  <c r="L271" i="17" s="1"/>
  <c r="E21" i="17" l="1"/>
  <c r="I21" i="17" s="1"/>
  <c r="E148" i="17" l="1"/>
  <c r="K21" i="17"/>
  <c r="L21" i="17" s="1"/>
  <c r="G148" i="17" l="1"/>
  <c r="L148" i="17" s="1"/>
  <c r="E156" i="17"/>
  <c r="E159" i="17"/>
  <c r="G159" i="17" s="1"/>
  <c r="E160" i="17"/>
  <c r="G160" i="17" s="1"/>
  <c r="E118" i="17"/>
  <c r="E52" i="17"/>
  <c r="E38" i="17"/>
  <c r="K160" i="17" l="1"/>
  <c r="L160" i="17" s="1"/>
  <c r="K159" i="17"/>
  <c r="L159" i="17" s="1"/>
  <c r="E252" i="17"/>
  <c r="G252" i="17" s="1"/>
  <c r="L252" i="17" s="1"/>
  <c r="E176" i="17"/>
  <c r="E163" i="17"/>
  <c r="G163" i="17" s="1"/>
  <c r="L163" i="17" s="1"/>
  <c r="E162" i="17"/>
  <c r="G162" i="17" s="1"/>
  <c r="L162" i="17" s="1"/>
  <c r="E158" i="17"/>
  <c r="K158" i="17" s="1"/>
  <c r="L158" i="17" s="1"/>
  <c r="E157" i="17"/>
  <c r="I157" i="17" s="1"/>
  <c r="L157" i="17" s="1"/>
  <c r="E106" i="17" l="1"/>
  <c r="G106" i="17" s="1"/>
  <c r="L106" i="17" s="1"/>
  <c r="E27" i="17"/>
  <c r="I224" i="17" l="1"/>
  <c r="L224" i="17" s="1"/>
  <c r="I244" i="17"/>
  <c r="I243" i="17"/>
  <c r="E126" i="17"/>
  <c r="K126" i="17" s="1"/>
  <c r="L126" i="17" s="1"/>
  <c r="I12" i="17"/>
  <c r="L12" i="17" s="1"/>
  <c r="E24" i="17"/>
  <c r="I24" i="17" s="1"/>
  <c r="E28" i="17"/>
  <c r="E29" i="17"/>
  <c r="K29" i="17" s="1"/>
  <c r="L29" i="17" s="1"/>
  <c r="E30" i="17"/>
  <c r="G30" i="17" s="1"/>
  <c r="L30" i="17" s="1"/>
  <c r="E31" i="17"/>
  <c r="G31" i="17" s="1"/>
  <c r="L31" i="17" s="1"/>
  <c r="E32" i="17"/>
  <c r="G32" i="17" s="1"/>
  <c r="L32" i="17" s="1"/>
  <c r="E34" i="17"/>
  <c r="I34" i="17" s="1"/>
  <c r="L34" i="17" s="1"/>
  <c r="E35" i="17"/>
  <c r="K35" i="17" s="1"/>
  <c r="L35" i="17" s="1"/>
  <c r="E36" i="17"/>
  <c r="G36" i="17" s="1"/>
  <c r="L36" i="17" s="1"/>
  <c r="E37" i="17"/>
  <c r="G37" i="17" s="1"/>
  <c r="L37" i="17" s="1"/>
  <c r="I39" i="17"/>
  <c r="L39" i="17" s="1"/>
  <c r="E39" i="17"/>
  <c r="E40" i="17"/>
  <c r="K40" i="17" s="1"/>
  <c r="L40" i="17" s="1"/>
  <c r="E41" i="17"/>
  <c r="G41" i="17" s="1"/>
  <c r="L41" i="17" s="1"/>
  <c r="E42" i="17"/>
  <c r="G42" i="17" s="1"/>
  <c r="L42" i="17" s="1"/>
  <c r="E43" i="17"/>
  <c r="G43" i="17" s="1"/>
  <c r="L43" i="17" s="1"/>
  <c r="E44" i="17"/>
  <c r="G44" i="17" s="1"/>
  <c r="L44" i="17" s="1"/>
  <c r="E45" i="17"/>
  <c r="G45" i="17" s="1"/>
  <c r="L45" i="17" s="1"/>
  <c r="E47" i="17"/>
  <c r="I47" i="17" s="1"/>
  <c r="L47" i="17" s="1"/>
  <c r="E48" i="17"/>
  <c r="K48" i="17" s="1"/>
  <c r="L48" i="17" s="1"/>
  <c r="E49" i="17"/>
  <c r="G49" i="17" s="1"/>
  <c r="L49" i="17" s="1"/>
  <c r="E50" i="17"/>
  <c r="G50" i="17" s="1"/>
  <c r="L50" i="17" s="1"/>
  <c r="E51" i="17"/>
  <c r="G51" i="17" s="1"/>
  <c r="L51" i="17" s="1"/>
  <c r="E53" i="17"/>
  <c r="I53" i="17" s="1"/>
  <c r="L53" i="17" s="1"/>
  <c r="E89" i="17"/>
  <c r="I89" i="17" s="1"/>
  <c r="L89" i="17" s="1"/>
  <c r="E90" i="17"/>
  <c r="K90" i="17" s="1"/>
  <c r="L90" i="17" s="1"/>
  <c r="E91" i="17"/>
  <c r="G91" i="17" s="1"/>
  <c r="L91" i="17" s="1"/>
  <c r="E92" i="17"/>
  <c r="G92" i="17" s="1"/>
  <c r="L92" i="17" s="1"/>
  <c r="E93" i="17"/>
  <c r="G93" i="17" s="1"/>
  <c r="L93" i="17" s="1"/>
  <c r="E94" i="17"/>
  <c r="G94" i="17" s="1"/>
  <c r="L94" i="17" s="1"/>
  <c r="E95" i="17"/>
  <c r="G95" i="17" s="1"/>
  <c r="L95" i="17" s="1"/>
  <c r="E97" i="17"/>
  <c r="I97" i="17" s="1"/>
  <c r="L97" i="17" s="1"/>
  <c r="E98" i="17"/>
  <c r="K98" i="17" s="1"/>
  <c r="L98" i="17" s="1"/>
  <c r="E99" i="17"/>
  <c r="G99" i="17" s="1"/>
  <c r="L99" i="17" s="1"/>
  <c r="E100" i="17"/>
  <c r="G100" i="17" s="1"/>
  <c r="L100" i="17" s="1"/>
  <c r="E101" i="17"/>
  <c r="G101" i="17" s="1"/>
  <c r="L101" i="17" s="1"/>
  <c r="E102" i="17"/>
  <c r="G102" i="17" s="1"/>
  <c r="L102" i="17" s="1"/>
  <c r="E104" i="17"/>
  <c r="I104" i="17" s="1"/>
  <c r="L104" i="17" s="1"/>
  <c r="E105" i="17"/>
  <c r="K105" i="17" s="1"/>
  <c r="L105" i="17" s="1"/>
  <c r="E107" i="17"/>
  <c r="G107" i="17" s="1"/>
  <c r="L107" i="17" s="1"/>
  <c r="E108" i="17"/>
  <c r="G108" i="17" s="1"/>
  <c r="L108" i="17" s="1"/>
  <c r="I110" i="17"/>
  <c r="L110" i="17" s="1"/>
  <c r="E110" i="17"/>
  <c r="E111" i="17"/>
  <c r="K111" i="17" s="1"/>
  <c r="L111" i="17" s="1"/>
  <c r="E112" i="17"/>
  <c r="G112" i="17" s="1"/>
  <c r="L112" i="17" s="1"/>
  <c r="E113" i="17"/>
  <c r="G113" i="17" s="1"/>
  <c r="L113" i="17" s="1"/>
  <c r="G114" i="17"/>
  <c r="L114" i="17" s="1"/>
  <c r="E114" i="17"/>
  <c r="E115" i="17"/>
  <c r="G115" i="17" s="1"/>
  <c r="L115" i="17" s="1"/>
  <c r="E116" i="17"/>
  <c r="G116" i="17" s="1"/>
  <c r="L116" i="17" s="1"/>
  <c r="E121" i="17"/>
  <c r="G121" i="17" s="1"/>
  <c r="L121" i="17" s="1"/>
  <c r="E125" i="17"/>
  <c r="I125" i="17" s="1"/>
  <c r="L125" i="17" s="1"/>
  <c r="E166" i="17"/>
  <c r="E167" i="17"/>
  <c r="K167" i="17" s="1"/>
  <c r="L167" i="17" s="1"/>
  <c r="E168" i="17"/>
  <c r="G168" i="17" s="1"/>
  <c r="L168" i="17" s="1"/>
  <c r="E169" i="17"/>
  <c r="G169" i="17" s="1"/>
  <c r="L169" i="17" s="1"/>
  <c r="E170" i="17"/>
  <c r="G170" i="17" s="1"/>
  <c r="L170" i="17" s="1"/>
  <c r="E171" i="17"/>
  <c r="G171" i="17" s="1"/>
  <c r="L171" i="17" s="1"/>
  <c r="E172" i="17"/>
  <c r="G172" i="17" s="1"/>
  <c r="L172" i="17" s="1"/>
  <c r="G173" i="17"/>
  <c r="L173" i="17" s="1"/>
  <c r="E174" i="17"/>
  <c r="G174" i="17" s="1"/>
  <c r="L174" i="17" s="1"/>
  <c r="E175" i="17"/>
  <c r="G175" i="17" s="1"/>
  <c r="L175" i="17" s="1"/>
  <c r="E177" i="17"/>
  <c r="K177" i="17" s="1"/>
  <c r="I177" i="17"/>
  <c r="E178" i="17"/>
  <c r="K178" i="17" s="1"/>
  <c r="L178" i="17" s="1"/>
  <c r="E179" i="17"/>
  <c r="G179" i="17" s="1"/>
  <c r="L179" i="17" s="1"/>
  <c r="E180" i="17"/>
  <c r="G180" i="17" s="1"/>
  <c r="L180" i="17" s="1"/>
  <c r="E181" i="17"/>
  <c r="G181" i="17" s="1"/>
  <c r="L181" i="17" s="1"/>
  <c r="E182" i="17"/>
  <c r="G182" i="17" s="1"/>
  <c r="L182" i="17" s="1"/>
  <c r="E183" i="17"/>
  <c r="G183" i="17" s="1"/>
  <c r="L183" i="17" s="1"/>
  <c r="E184" i="17"/>
  <c r="G184" i="17" s="1"/>
  <c r="L184" i="17" s="1"/>
  <c r="E187" i="17"/>
  <c r="I187" i="17" s="1"/>
  <c r="L187" i="17" s="1"/>
  <c r="E188" i="17"/>
  <c r="K188" i="17" s="1"/>
  <c r="L188" i="17" s="1"/>
  <c r="E189" i="17"/>
  <c r="G189" i="17" s="1"/>
  <c r="L189" i="17" s="1"/>
  <c r="E190" i="17"/>
  <c r="G190" i="17" s="1"/>
  <c r="L190" i="17" s="1"/>
  <c r="E192" i="17"/>
  <c r="I192" i="17" s="1"/>
  <c r="L192" i="17" s="1"/>
  <c r="E193" i="17"/>
  <c r="K193" i="17" s="1"/>
  <c r="L193" i="17" s="1"/>
  <c r="E194" i="17"/>
  <c r="G194" i="17" s="1"/>
  <c r="L194" i="17" s="1"/>
  <c r="E195" i="17"/>
  <c r="G195" i="17" s="1"/>
  <c r="L195" i="17" s="1"/>
  <c r="E197" i="17"/>
  <c r="I197" i="17" s="1"/>
  <c r="L197" i="17" s="1"/>
  <c r="E198" i="17"/>
  <c r="K198" i="17" s="1"/>
  <c r="L198" i="17" s="1"/>
  <c r="E199" i="17"/>
  <c r="G199" i="17" s="1"/>
  <c r="E200" i="17"/>
  <c r="G200" i="17" s="1"/>
  <c r="E202" i="17"/>
  <c r="E203" i="17"/>
  <c r="K203" i="17" s="1"/>
  <c r="L203" i="17" s="1"/>
  <c r="E204" i="17"/>
  <c r="G204" i="17" s="1"/>
  <c r="L204" i="17" s="1"/>
  <c r="E205" i="17"/>
  <c r="G205" i="17" s="1"/>
  <c r="L205" i="17" s="1"/>
  <c r="E207" i="17"/>
  <c r="I207" i="17" s="1"/>
  <c r="L207" i="17" s="1"/>
  <c r="E208" i="17"/>
  <c r="K208" i="17" s="1"/>
  <c r="L208" i="17" s="1"/>
  <c r="E209" i="17"/>
  <c r="G209" i="17" s="1"/>
  <c r="L209" i="17" s="1"/>
  <c r="E210" i="17"/>
  <c r="G210" i="17" s="1"/>
  <c r="L210" i="17" s="1"/>
  <c r="E211" i="17"/>
  <c r="E212" i="17" s="1"/>
  <c r="E224" i="17"/>
  <c r="E225" i="17"/>
  <c r="K225" i="17" s="1"/>
  <c r="L225" i="17" s="1"/>
  <c r="E226" i="17"/>
  <c r="G226" i="17" s="1"/>
  <c r="L226" i="17" s="1"/>
  <c r="E227" i="17"/>
  <c r="G227" i="17" s="1"/>
  <c r="L227" i="17" s="1"/>
  <c r="E229" i="17"/>
  <c r="E230" i="17"/>
  <c r="K230" i="17" s="1"/>
  <c r="L230" i="17" s="1"/>
  <c r="E231" i="17"/>
  <c r="G231" i="17" s="1"/>
  <c r="L231" i="17" s="1"/>
  <c r="E232" i="17"/>
  <c r="G232" i="17" s="1"/>
  <c r="L232" i="17" s="1"/>
  <c r="K243" i="17"/>
  <c r="K244" i="17"/>
  <c r="L244" i="17" s="1"/>
  <c r="I9" i="17"/>
  <c r="L243" i="17" l="1"/>
  <c r="I229" i="17"/>
  <c r="L229" i="17" s="1"/>
  <c r="L177" i="17"/>
  <c r="I28" i="17"/>
  <c r="L28" i="17" s="1"/>
  <c r="I212" i="17"/>
  <c r="L212" i="17" s="1"/>
  <c r="I202" i="17"/>
  <c r="L202" i="17" s="1"/>
  <c r="K166" i="17"/>
  <c r="I166" i="17"/>
  <c r="K200" i="17"/>
  <c r="L200" i="17" s="1"/>
  <c r="K24" i="17"/>
  <c r="L24" i="17" s="1"/>
  <c r="L9" i="17"/>
  <c r="K199" i="17"/>
  <c r="L199" i="17" s="1"/>
  <c r="E253" i="17"/>
  <c r="E264" i="17"/>
  <c r="E123" i="17"/>
  <c r="G123" i="17" s="1"/>
  <c r="L123" i="17" s="1"/>
  <c r="E54" i="17"/>
  <c r="K54" i="17" s="1"/>
  <c r="L54" i="17" s="1"/>
  <c r="E119" i="17"/>
  <c r="I119" i="17" s="1"/>
  <c r="L119" i="17" s="1"/>
  <c r="E213" i="17"/>
  <c r="K213" i="17" s="1"/>
  <c r="L213" i="17" s="1"/>
  <c r="E130" i="17"/>
  <c r="G130" i="17" s="1"/>
  <c r="L130" i="17" s="1"/>
  <c r="E120" i="17"/>
  <c r="K120" i="17" s="1"/>
  <c r="L120" i="17" s="1"/>
  <c r="E60" i="17"/>
  <c r="G60" i="17" s="1"/>
  <c r="L60" i="17" s="1"/>
  <c r="E222" i="17"/>
  <c r="E56" i="17"/>
  <c r="G56" i="17" s="1"/>
  <c r="L56" i="17" s="1"/>
  <c r="E58" i="17"/>
  <c r="G58" i="17" s="1"/>
  <c r="L58" i="17" s="1"/>
  <c r="E55" i="17"/>
  <c r="G55" i="17" s="1"/>
  <c r="L55" i="17" s="1"/>
  <c r="E57" i="17"/>
  <c r="G57" i="17" s="1"/>
  <c r="L57" i="17" s="1"/>
  <c r="E59" i="17"/>
  <c r="G59" i="17" s="1"/>
  <c r="L59" i="17" s="1"/>
  <c r="L166" i="17" l="1"/>
  <c r="G264" i="17"/>
  <c r="L264" i="17" s="1"/>
  <c r="G222" i="17"/>
  <c r="L222" i="17" s="1"/>
  <c r="G253" i="17"/>
  <c r="L253" i="17" s="1"/>
  <c r="I275" i="17"/>
  <c r="L283" i="17" s="1"/>
  <c r="K275" i="17"/>
  <c r="G275" i="17"/>
  <c r="L276" i="17" s="1"/>
  <c r="L275" i="17" l="1"/>
  <c r="L277" i="17" s="1"/>
  <c r="L278" i="17" s="1"/>
  <c r="L279" i="17" s="1"/>
  <c r="L280" i="17" s="1"/>
  <c r="L281" i="17" l="1"/>
  <c r="L282" i="17" s="1"/>
  <c r="L284" i="17" s="1"/>
  <c r="L285" i="17" s="1"/>
  <c r="L286" i="17" s="1"/>
  <c r="J4" i="17" s="1"/>
</calcChain>
</file>

<file path=xl/sharedStrings.xml><?xml version="1.0" encoding="utf-8"?>
<sst xmlns="http://schemas.openxmlformats.org/spreadsheetml/2006/main" count="565" uniqueCount="222">
  <si>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</si>
  <si>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</si>
  <si>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</si>
  <si>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</si>
  <si>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</si>
  <si>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</si>
  <si>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</si>
  <si>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</si>
  <si>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</si>
  <si>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</si>
  <si>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</si>
  <si>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</si>
  <si>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</si>
  <si>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</si>
  <si>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</si>
  <si>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</si>
  <si>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</si>
  <si>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</si>
  <si>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საპენსიო დანარიცხი</t>
  </si>
  <si>
    <t>კომპლ</t>
  </si>
  <si>
    <t>სახარჯთაღრიცხვო  ღირ-ბა</t>
  </si>
  <si>
    <t>სხვა მასალები</t>
  </si>
  <si>
    <t>მ³</t>
  </si>
  <si>
    <t>ტნ</t>
  </si>
  <si>
    <t>კომპ</t>
  </si>
  <si>
    <t xml:space="preserve">ზუმფარა     </t>
  </si>
  <si>
    <t xml:space="preserve">სამღებრო კუთხოვანა  </t>
  </si>
  <si>
    <t xml:space="preserve">ფითხი   </t>
  </si>
  <si>
    <t xml:space="preserve">სამღებრო ბადე ლენტა  </t>
  </si>
  <si>
    <t xml:space="preserve">ქვიშა                 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</si>
  <si>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</si>
  <si>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თვითსწორებადი იატაკის ფხვნილი</t>
  </si>
  <si>
    <t>გრუნტი (თვითსწორებდზე)</t>
  </si>
  <si>
    <t xml:space="preserve">იატაკის დამუშავება თვითგამასწორებელი ხსნარით   </t>
  </si>
  <si>
    <t>საიზოლაციო მასალა  ქვაბამბა 50 მმ</t>
  </si>
  <si>
    <t xml:space="preserve">საღებავის გრუნტი, </t>
  </si>
  <si>
    <t xml:space="preserve">სხვა მასალები   </t>
  </si>
  <si>
    <t>სამონტაჟო მაკომპლექტებელი პლასტმასის</t>
  </si>
  <si>
    <t>სამღებრო  წებვადი ლენტი (ქაღალდის სკოჩი)  50.0მ</t>
  </si>
  <si>
    <r>
      <t>მ</t>
    </r>
    <r>
      <rPr>
        <sz val="10"/>
        <color theme="1"/>
        <rFont val="Calibri"/>
        <family val="2"/>
        <charset val="204"/>
      </rPr>
      <t>²</t>
    </r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</si>
  <si>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</si>
  <si>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</si>
  <si>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</si>
  <si>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</si>
  <si>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 xml:space="preserve">ფუგა   </t>
  </si>
  <si>
    <t xml:space="preserve">წებოცემენტი   </t>
  </si>
  <si>
    <t>ფილების სამონტაჟო დეტალები პლასტიკატის</t>
  </si>
  <si>
    <t xml:space="preserve">ქვიშა-ცემენტის მჭიმის მოწყობა იატაკებზე სისქე 4სმ მარკით M100 </t>
  </si>
  <si>
    <t xml:space="preserve">მეთლახის ფილა      </t>
  </si>
  <si>
    <t xml:space="preserve">  </t>
  </si>
  <si>
    <t>ელ. ჩამრთველების დემონტაჟი</t>
  </si>
  <si>
    <t>ელ. როზეტების დემონტაჟი</t>
  </si>
  <si>
    <t>შრომის დანახარჯები</t>
  </si>
  <si>
    <t>ნორმატიული რესურსი</t>
  </si>
  <si>
    <t>მანქანები</t>
  </si>
  <si>
    <t xml:space="preserve">ცემენტი  M400      </t>
  </si>
  <si>
    <t xml:space="preserve">თაბ.მუყ. ფილა  ჩვეულებრივი სისქე 12.5მმ  </t>
  </si>
  <si>
    <t xml:space="preserve">თაბ.მუყ. ფილა  ნესტგამძლე სისქე 12.5მმ  </t>
  </si>
  <si>
    <t xml:space="preserve">თაბ.მუყ. ფილა  ჩვეულებრივი სისქე 12.5მმ   </t>
  </si>
  <si>
    <t>ორკომპონენტიანი ჰიდროსაიზოლაციო მასალა</t>
  </si>
  <si>
    <t>1. იატაკები</t>
  </si>
  <si>
    <t>2. ტიხრები და კედლები</t>
  </si>
  <si>
    <t>4. ჭერები</t>
  </si>
  <si>
    <t>5. სამღებრო სამუშაოები</t>
  </si>
  <si>
    <t>ცალი</t>
  </si>
  <si>
    <t>გრ.მ</t>
  </si>
  <si>
    <t>7. ელ. სამონტაჟო სამუშაოები</t>
  </si>
  <si>
    <t>ელექტრო როზეტი ორპოლუსიანი დამიწების კონტაქტით</t>
  </si>
  <si>
    <t>ელექტრო გამანაწილებლი კოლოფები</t>
  </si>
  <si>
    <t>სამონტაჟო ქაფი 800-1000გრ</t>
  </si>
  <si>
    <t>სამისამართო ოპტიკური კვამლმაუწყებელი</t>
  </si>
  <si>
    <t>სახანძრო საგანგაშო ღილაკი</t>
  </si>
  <si>
    <t>აკუსტიკური სიგნალიზატორი შუქფარით</t>
  </si>
  <si>
    <t>სახანძრო სპეციალური კაბელი</t>
  </si>
  <si>
    <t xml:space="preserve">ფუგა     </t>
  </si>
  <si>
    <t>პროექტ</t>
  </si>
  <si>
    <t>6. სანტექნიკური სამუშაოები</t>
  </si>
  <si>
    <t>ტრაპი   დ50მმ</t>
  </si>
  <si>
    <t>კანალიზაციის პლასტმასის მილის  დ50მმ</t>
  </si>
  <si>
    <t>კანალიზაციის პლასტმასის მილის  დ110მმ</t>
  </si>
  <si>
    <t>პლასტმასის მუხლი დ50 მმ</t>
  </si>
  <si>
    <t>პლასტმასის სამაგრი დ50</t>
  </si>
  <si>
    <t>ფასონური ნაწილები</t>
  </si>
  <si>
    <t>პლასტმასის მუხლი დ100 მმ</t>
  </si>
  <si>
    <t>პლასტმასის სამაგრი დ100</t>
  </si>
  <si>
    <t>ლ</t>
  </si>
  <si>
    <t xml:space="preserve">პოლიპროპილენის  დ20მმ     </t>
  </si>
  <si>
    <t xml:space="preserve">პოლიპროპილენის  დ25მმ    </t>
  </si>
  <si>
    <t>წყალგაყვანილობის დ 25 მმ. (ცივი და ცხელი წყლის მილების მონტაჟი) ფასონური დელატებით</t>
  </si>
  <si>
    <t>წყალგაყვანილობის დ 20 მმ. (ცივი და ცხელი წყლის მილების მონტაჟი)  ფასონური დელატებით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</si>
  <si>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</si>
  <si>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</si>
  <si>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</si>
  <si>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</si>
  <si>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</si>
  <si>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</si>
  <si>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</si>
  <si>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</si>
  <si>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</si>
  <si>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</si>
  <si>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>ჩამრთველი ორკლავიშა</t>
  </si>
  <si>
    <t>ჩამრთველი ერთკლავიშა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</si>
  <si>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</si>
  <si>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</si>
  <si>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 xml:space="preserve">კერამიკული ფილა კაფელი  RAL 9003,  </t>
  </si>
  <si>
    <t>სხვა დამხმარე მასალები</t>
  </si>
  <si>
    <t xml:space="preserve"> სადემონტაჟო სამუშაოები </t>
  </si>
  <si>
    <t xml:space="preserve"> სამონტაჟო სამუშაოები</t>
  </si>
  <si>
    <t>ელ. გამანაწილებლი ფარი, ინდივიდუალური ანაკრეფი,დაცვის კლასით IP30 კომპლექტსი ავტომატებით კომპლექტში</t>
  </si>
  <si>
    <t>გოფრირებული არაალებადი პლასტმასის მილები</t>
  </si>
  <si>
    <t>გრძ.მ</t>
  </si>
  <si>
    <t>ქვიშა-ცემენტის მჭიმის დემონტაჟი და იატაკის გასუფთავება (ნაწილობრივ დაზიანებულ ადგილებზე)</t>
  </si>
  <si>
    <t>შდგენილია СНиП IV-2-82 და სამშენებლო რესურსების ფასთა კრებულის 2023წ I კვარტლის საფუძველზე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</si>
  <si>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</si>
  <si>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</si>
  <si>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 xml:space="preserve">პლასტმასის სამაგრი კაბელის 25mm </t>
  </si>
  <si>
    <t>8. სუსტი დენები (სახანძრო,კომპიუტერული ქსელი)</t>
  </si>
  <si>
    <r>
      <t>მ</t>
    </r>
    <r>
      <rPr>
        <sz val="10"/>
        <color theme="1"/>
        <rFont val="Calibri"/>
        <family val="2"/>
        <charset val="204"/>
      </rPr>
      <t>³</t>
    </r>
  </si>
  <si>
    <t>სამშენებლო ნაგვისა და დემონტირებული კონსტრუქციების გამოტანა შენობიდან  და დატვირთვა ა/მანქანაზე</t>
  </si>
  <si>
    <t>ვინილი  სამედიცინო დანიშნულების (კორიდორში) (66.5*1.02)</t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</si>
  <si>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დ100/100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</si>
  <si>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დ100/50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</si>
  <si>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დ50/50 მმ</t>
    </r>
  </si>
  <si>
    <r>
      <t>პლასტმასის სამკაპი   45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დ50/50 მმ</t>
    </r>
  </si>
  <si>
    <t>ხელსაბანი ნიჟარა არკოს კრანებით,  შემრევით, დრეკადი მილებით, სიფონით  კომპლექტში</t>
  </si>
  <si>
    <t>მეტალოპლასტმასის კარის ბლოკი (ხის ფაქტურიანი (ფერი შეთანხმდეს დამკვეთთან)  (0.9X2.15)მ</t>
  </si>
  <si>
    <t>თაბ.მუყ. ფილა  ჩვეულებრივი სისქე 12.5მმ    1.05</t>
  </si>
  <si>
    <t xml:space="preserve">ჭერის ლითონის  UD 75*0,5 მმ, მიმმართვ. CD75*0,5 პროფილები, საკიდები,  სწრაფმონტირებადი ხრახნები, დუბელი და სხვა მასალები 1მ² </t>
  </si>
  <si>
    <t>სხვა მასალები   0.1</t>
  </si>
  <si>
    <t>კანალიზაციის დ 50 მმ. მილების მონტაჟი  ფასონური დელატებით</t>
  </si>
  <si>
    <t>კანალიზაციის დ 100 მმ. მილების მონტაჟი  ფასონური დელატებით</t>
  </si>
  <si>
    <t>Cat5e, შიდა გამოყენების ; FTP; ერთჟილიანი 8 წვერი,
4 წყვილად ხვეული; 100% სპილენძი; კვეთა 0.48-0.5მმ;
სამუშაო დიაპაზონი -15+50C  მონტაჟი კლინიკის საერთო ქსელზე დაერთებით</t>
  </si>
  <si>
    <t>სახანძრო სიგნალიზაციის სისტემის დემონტაჟი</t>
  </si>
  <si>
    <t>სისტ</t>
  </si>
  <si>
    <t>ვიდეოსათვალთვალო შიგა დაყენების IP ქსელური კამერის მონტაჟი და ჩართვა კლინიკის საერთო ქსელში</t>
  </si>
  <si>
    <t>აპრილი 2023წ.</t>
  </si>
  <si>
    <t xml:space="preserve">თაბ.მუყ. ფილა  ჩვეულებრივი სისქე 12.5მმ     </t>
  </si>
  <si>
    <t>გრძ.მ.</t>
  </si>
  <si>
    <t>თაბაშირ მუყაოს შეკიდული ჭერის მოწყობა</t>
  </si>
  <si>
    <t>ხელსაბანი ნიჟარის მონტაჟი, არკოს კრანებით,  შემრევით, დრეკადი მილებით, სიფონით  კომპლექტში სან/კვანძებში</t>
  </si>
  <si>
    <t>LED სანათი   36 ვტ მონტაჟი თაბაშირ/მუყაოს ჭერში</t>
  </si>
  <si>
    <t>LED სანათი   24 ვტ მონტაჟი  ჰერმეტული, ნესტგამძლე (ნარჩენების ოთახებში და სან/კვანძებში)</t>
  </si>
  <si>
    <t>უჟანგავი ფოლადის სპეციალური ნიჟარა (ჩანი) არკოს კრანებით,  შემრევით, დრეკადი მილებით, სიფონით  კომპლექტში</t>
  </si>
  <si>
    <t>ქ. თბილისი,   ქავთარაძის ქ. №23,  კავკასიის მედიცინის ცენტრი</t>
  </si>
  <si>
    <t xml:space="preserve">იატაკზე მეთლახის  ფილების დაგება სან/კვანძებში   </t>
  </si>
  <si>
    <t>კაფელის მოწყობა კედლებზე სან/კვანძებში</t>
  </si>
  <si>
    <t>თაბ.მუყ. ფილა  ნესტგამძლე სისქე 12.5მმ    1.05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</si>
  <si>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</si>
  <si>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ელექტროდი</t>
  </si>
  <si>
    <t>ლითონის საჭრელი დისკი</t>
  </si>
  <si>
    <t>სამზარეულოში  სამზარეულოს ნიჟარის  მონტაჟი, არკოს კრანებით,  შემრევით, დრეკადი მილებით, სიფონით  კომპლექტში</t>
  </si>
  <si>
    <t xml:space="preserve"> დ 50 მმ.  ტრაპის მონტაჟი  სან/კვანძებში</t>
  </si>
  <si>
    <t xml:space="preserve">არსებული არმსტრონგის ჭერის დემონტაჟი ლითონის კარკასის დაშლით </t>
  </si>
  <si>
    <t>იატაკიდან კერამოგრანიტი ფილების საფარის მოხსნა პლინტუსების ჩათვლით</t>
  </si>
  <si>
    <t xml:space="preserve">რკ/ბეტონის გადახურვის ფილაში დ=110მმ ნახვრეტების გაკეთება კანალიზაციის 100მმ მილებისათვის </t>
  </si>
  <si>
    <t>დ=100მმ პლასტმასის ჰაერსატარების მონტაჟი</t>
  </si>
  <si>
    <r>
      <t xml:space="preserve">გამწოვის სავენტილაციო ცხაურების მონტაჟი თაბ/მუყაოს შეკიდულ ჭერში (0.2 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 0.3)მ</t>
    </r>
  </si>
  <si>
    <t>9. ვენტილაცია და გათბობა-გაგრილება</t>
  </si>
  <si>
    <t>გამწოვი დ=100მმ ვენტილატორების მონტაჟი სან კვანძებში</t>
  </si>
  <si>
    <t>სამზარეულოს გამწოვის ს მონტაჟი სამზარეულოში</t>
  </si>
  <si>
    <t>თბოიზოლირებული მოქნილი აირსატარი Ø250  მონტაჟი თ/მუყაოს  შეკიდულ ჭერში და დაერთება არსებულ ფანკოლებზე</t>
  </si>
  <si>
    <t>3. კარები, ფანჯრები</t>
  </si>
  <si>
    <t>ლითონის გისოსი   (1.2 X 3.0)მ -7ცალი ჩარჩოთი</t>
  </si>
  <si>
    <r>
      <t>მ</t>
    </r>
    <r>
      <rPr>
        <sz val="9"/>
        <color theme="1"/>
        <rFont val="Calibri"/>
        <family val="2"/>
        <charset val="204"/>
      </rPr>
      <t>²</t>
    </r>
  </si>
  <si>
    <t>საღებავი  ზეთოვანი</t>
  </si>
  <si>
    <t>საღებავის გამხსნელი</t>
  </si>
  <si>
    <t>ლითონის გისოსების დამუშავება და შეღებვა ზეთოვანი საღებავით</t>
  </si>
  <si>
    <t xml:space="preserve">შეკიდული ჭერის კნაუფის ასახდელი სერვიხუფი </t>
  </si>
  <si>
    <r>
      <t>ამსტრონგის ჭერში  არსებული (60</t>
    </r>
    <r>
      <rPr>
        <sz val="10"/>
        <rFont val="Calibri"/>
        <family val="2"/>
        <charset val="204"/>
      </rPr>
      <t>x</t>
    </r>
    <r>
      <rPr>
        <sz val="8.5"/>
        <rFont val="Sylfaen"/>
        <family val="1"/>
        <charset val="204"/>
      </rPr>
      <t>60)სმ</t>
    </r>
    <r>
      <rPr>
        <sz val="10"/>
        <rFont val="Sylfaen"/>
        <family val="1"/>
        <charset val="204"/>
      </rPr>
      <t xml:space="preserve"> სანათების დემონტაჟი  </t>
    </r>
  </si>
  <si>
    <r>
      <t>ფანჯრებზე ლითონის ჟალუზების დემონტაჟი (1.2</t>
    </r>
    <r>
      <rPr>
        <sz val="10"/>
        <color theme="1"/>
        <rFont val="Calibri"/>
        <family val="2"/>
        <charset val="204"/>
      </rPr>
      <t>x</t>
    </r>
    <r>
      <rPr>
        <sz val="8.5"/>
        <color theme="1"/>
        <rFont val="Sylfaen"/>
        <family val="1"/>
        <charset val="204"/>
      </rPr>
      <t>2) - 3ცალი,  (1.2x3.0) - 4ცალი</t>
    </r>
  </si>
  <si>
    <t>ლითონის გისოსების მოწყობა ფანჯრებზე  (1.2 X 3.0)მ -4ცალი, (1.2 X 2.0)მ -3ცალი</t>
  </si>
  <si>
    <t>ჭერის არხული ფანკოილის მონტაჟი    ფოლადი მილგაყვანილობის მონტაჟით და დაერთება არსებულ ქსელზე</t>
  </si>
  <si>
    <t>თაბაშირ/მუყაოს ფილების მოხსნა კედლებზე ახალი სან/კვანძების ადგილზე (ნესტგამძლე ფილებით შეცვლის მიზნით)</t>
  </si>
  <si>
    <t xml:space="preserve">ჰიდრიოზოლაციის მოწყობა ორკომპონენტიანი ჰიდროსაიზოლაციო მასალით ახალ სან/კვანძებში </t>
  </si>
  <si>
    <r>
      <t>მ</t>
    </r>
    <r>
      <rPr>
        <b/>
        <sz val="9"/>
        <color theme="1"/>
        <rFont val="Calibri"/>
        <family val="2"/>
        <charset val="204"/>
      </rPr>
      <t>²</t>
    </r>
  </si>
  <si>
    <r>
      <t>მ</t>
    </r>
    <r>
      <rPr>
        <sz val="10"/>
        <color theme="1"/>
        <rFont val="Cambria"/>
        <family val="1"/>
        <charset val="204"/>
      </rPr>
      <t>³</t>
    </r>
  </si>
  <si>
    <t xml:space="preserve">მანქანები   </t>
  </si>
  <si>
    <t xml:space="preserve">ცემენტი  M400   </t>
  </si>
  <si>
    <t>მანქანები    0.22</t>
  </si>
  <si>
    <t>ბლოკი პემზის  39X10X19   12.5</t>
  </si>
  <si>
    <t>ქვიშა-ცემენტის ხსნარი  M100   0.011</t>
  </si>
  <si>
    <t>არმატურა   Ф4  А240    0.00138</t>
  </si>
  <si>
    <t>ლითონის ფურცელი 3მმ    0.014</t>
  </si>
  <si>
    <t>ანკერი Ф8  L60   1.3</t>
  </si>
  <si>
    <t>ხარაჩოები        0.5</t>
  </si>
  <si>
    <r>
      <t>მ</t>
    </r>
    <r>
      <rPr>
        <sz val="10"/>
        <color theme="1"/>
        <rFont val="Cambria"/>
        <family val="1"/>
        <charset val="204"/>
      </rPr>
      <t>²</t>
    </r>
  </si>
  <si>
    <t>სხვა მასალები    0.04</t>
  </si>
  <si>
    <t>ტიხრების კარის ღიობებში რკ/ბეტონის ზღუდარების მონტაჟი</t>
  </si>
  <si>
    <t>მანქანები    0.2</t>
  </si>
  <si>
    <r>
      <t>მ</t>
    </r>
    <r>
      <rPr>
        <sz val="9"/>
        <color theme="1"/>
        <rFont val="Calibri"/>
        <family val="2"/>
        <charset val="204"/>
      </rPr>
      <t>³</t>
    </r>
  </si>
  <si>
    <t xml:space="preserve">ქვიშა  სალესი  </t>
  </si>
  <si>
    <t>კომბინირებული თაბაშირ მუყაოს ტიხრის მოწყობა იზოლაციით სან/კვანძების მომიჯნავე ტიხრები</t>
  </si>
  <si>
    <t xml:space="preserve"> მეტალოპლასტმასის კარის ბლოკის მონტაჟი   სან/კვანძებში   (0.9X2.15)მ -  3 ცალი </t>
  </si>
  <si>
    <t>ლითონის სპეც. კარის ბლოკი კარის ბლოკი (1.5 X 2.15)მ  ანჯამებით, საკეტ-სახელურით (3კომპლ)</t>
  </si>
  <si>
    <t>ლითონის სპეც. კარის ბლოკი კარის ბლოკი (0.9 X 2.15)მ   ანჯამებით, საკეტ-სახელურით  (3კომპლ)</t>
  </si>
  <si>
    <t>მეტალო/პლასტმასის ფანჯრის ბლოკის მონტაჟი: (1.2 X 3.0)მ -4ცალი;  (1.2 X 2.0)მ -3ცალი</t>
  </si>
  <si>
    <t xml:space="preserve">მეტალო/პლასტმასის ფანჯრის ბლოკის მონტაჟი: (1.2 X 3.0)მ -4ცალი;  (1.2 X 2.0)მ -3ცალი </t>
  </si>
  <si>
    <t xml:space="preserve">მანქანები        </t>
  </si>
  <si>
    <t>კარ-ფანჯრების შიგა და გარე   ფერდილების   ლესვა 10სმ-მდე სიგანით</t>
  </si>
  <si>
    <r>
      <t>რკ/ბეტონის ზღუდარი ზომით (0.15</t>
    </r>
    <r>
      <rPr>
        <sz val="10"/>
        <color theme="1"/>
        <rFont val="Calibri"/>
        <family val="2"/>
        <charset val="204"/>
      </rPr>
      <t xml:space="preserve">x0.2x1.6)მ-2ც; ( 0.15x0.2x1.2)მ-3ც;    </t>
    </r>
  </si>
  <si>
    <t>არსებული კედლების, ბლოკის ტიხრების და კოლონების  შემოსვა ჩველებრივი თაბაშირ მუყაოს  ფილებით (კარ-ფანჯრის ფერდილების ჩათვლით)</t>
  </si>
  <si>
    <t>კედლების დამუშავება და შეღებვა სილიკონური რეცხვადი წყალემულსიური საღებავით</t>
  </si>
  <si>
    <t xml:space="preserve">სილიკონური რეცხვადი წყალემულსიური საღებავი </t>
  </si>
  <si>
    <t>თაბაშირ/მუყაოს შეკიდული ჭერის დამუშავება და შეღებვა სილიკონური რეცხვადი წყალემულსიური საღებავით</t>
  </si>
  <si>
    <t>სილიკონური რეცხვადი წყალემულსიური საღებავი</t>
  </si>
  <si>
    <t>გათბობა გაგრილების რეგულირებადი სარქველების  მონტაჟი ოთახებში თაბაშირ/მუყაოს  შეკიდულ ჭერში  დ=160მმ</t>
  </si>
  <si>
    <t>გათბობა გაგრილების რეგულირებადი სარქველების  მონტაჟი ოთახებში თაბაშირ/მუყაოს შეკიდულ ჭერში  დ=200მმ</t>
  </si>
  <si>
    <t>მილების ფასონური ნაწილები, სამაგრები და დამხმარე მასალები მილების ღირებულების 50%</t>
  </si>
  <si>
    <t>მდფ-ის კარის ბლოკების დემონტაჟი   (1.5x 2.15)მ - 2 ცალი,</t>
  </si>
  <si>
    <t xml:space="preserve">ამსტრონგის არსებულ ჭერში გათბობა-გაგრილების სისტემის დრეკადი მილებისა და ცხაურების დემონტაჟი </t>
  </si>
  <si>
    <t xml:space="preserve">სარემონტო ფართში ჭერზე არსებული L=120სმ  ლედ  სანათების დემონტაჟი  </t>
  </si>
  <si>
    <t>ელგაყვანილობის კაბელების ჩახსნა და დემონტაჟი, (სხვადასხვა კვეთის)</t>
  </si>
  <si>
    <r>
      <t>გარე ტიხრების და ძვირად ღირებული საწყობის ტიხრების ამოშენება 20.0 სმ სისქის, სიმაღლე 3.7მ.  ბეტონის პემზა/ბლოკით  (მათ შორის 1ც (2.15</t>
    </r>
    <r>
      <rPr>
        <b/>
        <sz val="10"/>
        <color theme="1"/>
        <rFont val="Calibri"/>
        <family val="2"/>
        <charset val="204"/>
      </rPr>
      <t>x</t>
    </r>
    <r>
      <rPr>
        <b/>
        <sz val="8.5"/>
        <color theme="1"/>
        <rFont val="Sylfaen"/>
        <family val="1"/>
        <charset val="204"/>
      </rPr>
      <t>1.5)მ კარის ღიობის ამოშენება)</t>
    </r>
  </si>
  <si>
    <t xml:space="preserve">ბლოკით ამოშენებული გარე ტიხრების  ლესვა ქვიშა-ცემენტის ხსნარით გარე მხრიდან </t>
  </si>
  <si>
    <t xml:space="preserve">ჩვეულებრივი თაბაშირ მუყაოს ტიხრის მოწყობა იზოლაციით სიმაღლე 3.0მ. </t>
  </si>
  <si>
    <t>მდფ-ის კარის ბლოკის მონტაჟი: (0.9 X 2.15)მ -7ცალი, (1.5 X 2.15)მ -1ცალი</t>
  </si>
  <si>
    <t>მდფ-ის კარის ბლოკი (0.9 X 2.15)მ-7ცალი, (1.5 X 2.15)მ -1ცალი  ანჯამებით, საკეტ-სახელურით  (7კომპლ)</t>
  </si>
  <si>
    <t xml:space="preserve">ლითონის სპეც. კარის ბლოკის მონტაჟი:   ორფრთიანი (1.5 X 2.15)მ -3 ცალი,  (0.9 X 2.15)მ -3ცალი </t>
  </si>
  <si>
    <r>
      <t>ვინილის  საფარის  მოწყობა იატაკებზე  20სმ-ზე  კედლებზე ასვლით (პლინტუსი 20.0სმ-მდე)  (495.0*1.1)მ</t>
    </r>
    <r>
      <rPr>
        <b/>
        <sz val="10"/>
        <color theme="1"/>
        <rFont val="Calibri"/>
        <family val="2"/>
        <charset val="204"/>
      </rPr>
      <t>²</t>
    </r>
  </si>
  <si>
    <t xml:space="preserve">ქ. თბილისი,   ქავთარაძის ქ. №23,  კავკასიის მედიცინის ცენტრის შენობაში I სართულზე აფთიაქის ფართისათვის სარემონტო-სარეკონსტრუქციო სამუშაოების   ხარჯთაღრიცხვა                                                                                    </t>
  </si>
  <si>
    <t xml:space="preserve"> 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</si>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</sst>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00"/>
    <numFmt numFmtId="166" formatCode="0.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b/>
      <sz val="10"/>
      <color theme="1"/>
      <name val="Calibri"/>
      <family val="2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0"/>
      <name val="Sylfaen"/>
      <family val="1"/>
    </font>
    <font>
      <sz val="10"/>
      <color theme="1"/>
      <name val="Calibri"/>
      <family val="2"/>
      <charset val="204"/>
    </font>
    <font>
      <sz val="9"/>
      <color theme="1"/>
      <name val="Sylfaen"/>
      <family val="1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  <charset val="204"/>
    </font>
    <font>
      <sz val="10"/>
      <color theme="1"/>
      <name val="Arial"/>
      <family val="2"/>
      <charset val="204"/>
    </font>
    <font>
      <sz val="8.5"/>
      <color theme="1"/>
      <name val="Sylfaen"/>
      <family val="1"/>
      <charset val="204"/>
    </font>
    <font>
      <sz val="9"/>
      <color theme="1"/>
      <name val="Calibri"/>
      <family val="2"/>
      <charset val="204"/>
    </font>
    <font>
      <sz val="10"/>
      <name val="Calibri"/>
      <family val="2"/>
      <charset val="204"/>
    </font>
    <font>
      <sz val="8.5"/>
      <name val="Sylfaen"/>
      <family val="1"/>
      <charset val="204"/>
    </font>
    <font>
      <b/>
      <sz val="9"/>
      <color theme="1"/>
      <name val="Calibri"/>
      <family val="2"/>
      <charset val="204"/>
    </font>
    <font>
      <sz val="10"/>
      <color theme="1"/>
      <name val="Cambria"/>
      <family val="1"/>
      <charset val="204"/>
    </font>
    <font>
      <b/>
      <sz val="8.5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0" fillId="0" borderId="0"/>
    <xf numFmtId="0" fontId="21" fillId="0" borderId="0"/>
    <xf numFmtId="43" fontId="22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" fontId="2" fillId="2" borderId="0" xfId="0" applyNumberFormat="1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1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5" fillId="0" borderId="4" xfId="1" applyFont="1" applyBorder="1" applyAlignment="1">
      <alignment horizontal="center" vertical="top" wrapText="1"/>
    </xf>
    <xf numFmtId="0" fontId="15" fillId="0" borderId="7" xfId="1" applyFont="1" applyBorder="1" applyAlignment="1">
      <alignment horizontal="center" vertical="top" wrapText="1"/>
    </xf>
    <xf numFmtId="0" fontId="17" fillId="0" borderId="4" xfId="1" applyFont="1" applyBorder="1" applyAlignment="1">
      <alignment horizontal="center" vertical="top" wrapText="1"/>
    </xf>
    <xf numFmtId="0" fontId="17" fillId="0" borderId="7" xfId="1" applyFont="1" applyBorder="1" applyAlignment="1">
      <alignment horizontal="center" vertical="top" wrapText="1"/>
    </xf>
    <xf numFmtId="49" fontId="17" fillId="0" borderId="7" xfId="1" applyNumberFormat="1" applyFont="1" applyBorder="1" applyAlignment="1">
      <alignment horizontal="center" vertical="top" wrapText="1"/>
    </xf>
    <xf numFmtId="49" fontId="17" fillId="0" borderId="5" xfId="1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6" fillId="2" borderId="4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15" fillId="2" borderId="4" xfId="1" applyFont="1" applyFill="1" applyBorder="1" applyAlignment="1">
      <alignment horizontal="center" vertical="top" wrapText="1"/>
    </xf>
    <xf numFmtId="49" fontId="15" fillId="2" borderId="7" xfId="1" applyNumberFormat="1" applyFont="1" applyFill="1" applyBorder="1" applyAlignment="1">
      <alignment horizontal="center" vertical="top" wrapText="1"/>
    </xf>
    <xf numFmtId="49" fontId="15" fillId="2" borderId="5" xfId="1" applyNumberFormat="1" applyFont="1" applyFill="1" applyBorder="1" applyAlignment="1">
      <alignment horizontal="center" vertical="top" wrapText="1"/>
    </xf>
  </cellXfs>
  <cellStyles count="5">
    <cellStyle name="Comma 2" xfId="4" xr:uid="{00000000-0005-0000-0000-000000000000}"/>
    <cellStyle name="Normal" xfId="0" builtinId="0"/>
    <cellStyle name="Normal 3 2" xfId="1" xr:uid="{00000000-0005-0000-0000-000002000000}"/>
    <cellStyle name="silfain" xfId="3" xr:uid="{00000000-0005-0000-0000-000003000000}"/>
    <cellStyle name="Обычный_Лист1" xfId="2" xr:uid="{00000000-0005-0000-0000-000004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286"/>
  <sheetViews>
    <sheetView tabSelected="1" topLeftCell="A269" zoomScaleNormal="100" workbookViewId="0">
      <selection activeCell="H286" sqref="H286"/>
    </sheetView>
  </sheetViews>
  <sheetFormatPr defaultColWidth="9.36328125" defaultRowHeight="14.5" x14ac:dyDescent="0.35"/>
  <cols>
    <col min="1" max="1" width="4.6328125" customWidth="1"/>
    <col min="2" max="2" width="65.54296875" customWidth="1"/>
    <col min="4" max="4" width="11.6328125" bestFit="1" customWidth="1"/>
    <col min="5" max="5" width="10" style="28" bestFit="1" customWidth="1"/>
    <col min="6" max="6" width="8.36328125" style="28" customWidth="1"/>
    <col min="7" max="7" width="12.453125" style="28" customWidth="1"/>
    <col min="8" max="8" width="8" style="28" customWidth="1"/>
    <col min="9" max="9" width="12.453125" style="28" customWidth="1"/>
    <col min="10" max="10" width="7.54296875" style="28" customWidth="1"/>
    <col min="11" max="11" width="10.36328125" style="28" customWidth="1"/>
    <col min="12" max="12" width="13.453125" style="28" customWidth="1"/>
    <col min="13" max="13" width="9.6328125" bestFit="1" customWidth="1"/>
  </cols>
  <sheetData>
    <row r="1" spans="1:12" ht="23.25" customHeight="1" x14ac:dyDescent="0.35">
      <c r="A1" s="147" t="s">
        <v>143</v>
      </c>
      <c r="B1" s="147"/>
      <c r="C1" s="147"/>
      <c r="D1" s="147"/>
      <c r="E1" s="147"/>
      <c r="F1" s="147"/>
      <c r="G1" s="147"/>
      <c r="H1" s="147"/>
      <c r="I1" s="147"/>
      <c r="J1" s="147"/>
      <c r="K1" s="142"/>
      <c r="L1" s="142"/>
    </row>
    <row r="2" spans="1:12" ht="39.9" customHeight="1" x14ac:dyDescent="0.35">
      <c r="A2" s="1"/>
      <c r="B2" s="143" t="s">
        <v>219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16" x14ac:dyDescent="0.35">
      <c r="A3" s="150" t="s">
        <v>135</v>
      </c>
      <c r="B3" s="150"/>
      <c r="C3" s="148" t="s">
        <v>49</v>
      </c>
      <c r="D3" s="148"/>
      <c r="E3" s="148"/>
      <c r="F3" s="148"/>
      <c r="G3" s="41"/>
      <c r="H3" s="41"/>
      <c r="I3" s="41"/>
      <c r="J3" s="41"/>
      <c r="K3" s="41"/>
      <c r="L3" s="41"/>
    </row>
    <row r="4" spans="1:12" ht="18" customHeight="1" x14ac:dyDescent="0.35">
      <c r="A4" s="149" t="s">
        <v>112</v>
      </c>
      <c r="B4" s="149"/>
      <c r="C4" s="149"/>
      <c r="D4" s="149"/>
      <c r="E4" s="149"/>
      <c r="F4" s="149"/>
      <c r="G4" s="144" t="s">
        <v>20</v>
      </c>
      <c r="H4" s="144"/>
      <c r="I4" s="144"/>
      <c r="J4" s="145" t="e">
        <f>L286</f>
        <v>#VALUE!</v>
      </c>
      <c r="K4" s="146"/>
      <c r="L4" s="9" t="s">
        <v>9</v>
      </c>
    </row>
    <row r="5" spans="1:12" ht="30" customHeight="1" x14ac:dyDescent="0.35">
      <c r="A5" s="123" t="s">
        <v>17</v>
      </c>
      <c r="B5" s="123" t="s">
        <v>0</v>
      </c>
      <c r="C5" s="123" t="s">
        <v>1</v>
      </c>
      <c r="D5" s="129" t="s">
        <v>53</v>
      </c>
      <c r="E5" s="129" t="s">
        <v>2</v>
      </c>
      <c r="F5" s="125" t="s">
        <v>3</v>
      </c>
      <c r="G5" s="126"/>
      <c r="H5" s="125" t="s">
        <v>4</v>
      </c>
      <c r="I5" s="126"/>
      <c r="J5" s="127" t="s">
        <v>5</v>
      </c>
      <c r="K5" s="128"/>
      <c r="L5" s="123" t="s">
        <v>6</v>
      </c>
    </row>
    <row r="6" spans="1:12" ht="30" customHeight="1" x14ac:dyDescent="0.35">
      <c r="A6" s="124"/>
      <c r="B6" s="124"/>
      <c r="C6" s="124"/>
      <c r="D6" s="130"/>
      <c r="E6" s="130"/>
      <c r="F6" s="7" t="s">
        <v>7</v>
      </c>
      <c r="G6" s="7" t="s">
        <v>6</v>
      </c>
      <c r="H6" s="7" t="s">
        <v>7</v>
      </c>
      <c r="I6" s="7" t="s">
        <v>6</v>
      </c>
      <c r="J6" s="7" t="s">
        <v>7</v>
      </c>
      <c r="K6" s="7" t="s">
        <v>6</v>
      </c>
      <c r="L6" s="124"/>
    </row>
    <row r="7" spans="1:12" x14ac:dyDescent="0.35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  <c r="L7" s="34">
        <v>12</v>
      </c>
    </row>
    <row r="8" spans="1:12" s="28" customFormat="1" ht="20.149999999999999" customHeight="1" x14ac:dyDescent="0.35">
      <c r="A8" s="34"/>
      <c r="B8" s="87" t="s">
        <v>106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x14ac:dyDescent="0.35">
      <c r="A9" s="36">
        <v>1</v>
      </c>
      <c r="B9" s="99" t="s">
        <v>208</v>
      </c>
      <c r="C9" s="21" t="s">
        <v>8</v>
      </c>
      <c r="D9" s="21"/>
      <c r="E9" s="33">
        <f>1.5*2.15*2</f>
        <v>6.4499999999999993</v>
      </c>
      <c r="F9" s="33"/>
      <c r="G9" s="33">
        <f>F9*E9</f>
        <v>0</v>
      </c>
      <c r="H9" s="33"/>
      <c r="I9" s="33">
        <f>H9*E9</f>
        <v>0</v>
      </c>
      <c r="J9" s="33"/>
      <c r="K9" s="33"/>
      <c r="L9" s="20">
        <f>K9+I9+G9</f>
        <v>0</v>
      </c>
    </row>
    <row r="10" spans="1:12" x14ac:dyDescent="0.35">
      <c r="A10" s="36">
        <v>2</v>
      </c>
      <c r="B10" s="105" t="s">
        <v>132</v>
      </c>
      <c r="C10" s="21" t="s">
        <v>133</v>
      </c>
      <c r="D10" s="21"/>
      <c r="E10" s="33">
        <v>1</v>
      </c>
      <c r="F10" s="33"/>
      <c r="G10" s="33"/>
      <c r="H10" s="33"/>
      <c r="I10" s="33">
        <f t="shared" ref="I10:I97" si="0">H10*E10</f>
        <v>0</v>
      </c>
      <c r="J10" s="33"/>
      <c r="K10" s="33"/>
      <c r="L10" s="20">
        <f t="shared" ref="L10:L97" si="1">K10+I10+G10</f>
        <v>0</v>
      </c>
    </row>
    <row r="11" spans="1:12" ht="27" x14ac:dyDescent="0.35">
      <c r="A11" s="36">
        <v>3</v>
      </c>
      <c r="B11" s="105" t="s">
        <v>209</v>
      </c>
      <c r="C11" s="21" t="s">
        <v>19</v>
      </c>
      <c r="D11" s="21"/>
      <c r="E11" s="33">
        <v>1</v>
      </c>
      <c r="F11" s="33"/>
      <c r="G11" s="33"/>
      <c r="H11" s="33"/>
      <c r="I11" s="33">
        <f t="shared" si="0"/>
        <v>0</v>
      </c>
      <c r="J11" s="33"/>
      <c r="K11" s="33"/>
      <c r="L11" s="20">
        <f t="shared" si="1"/>
        <v>0</v>
      </c>
    </row>
    <row r="12" spans="1:12" x14ac:dyDescent="0.35">
      <c r="A12" s="36">
        <v>4</v>
      </c>
      <c r="B12" s="105" t="s">
        <v>210</v>
      </c>
      <c r="C12" s="21" t="s">
        <v>64</v>
      </c>
      <c r="D12" s="21"/>
      <c r="E12" s="33">
        <v>13</v>
      </c>
      <c r="F12" s="33"/>
      <c r="G12" s="33"/>
      <c r="H12" s="33"/>
      <c r="I12" s="33">
        <f t="shared" si="0"/>
        <v>0</v>
      </c>
      <c r="J12" s="33"/>
      <c r="K12" s="33"/>
      <c r="L12" s="20">
        <f t="shared" si="1"/>
        <v>0</v>
      </c>
    </row>
    <row r="13" spans="1:12" x14ac:dyDescent="0.35">
      <c r="A13" s="36">
        <v>5</v>
      </c>
      <c r="B13" s="105" t="s">
        <v>168</v>
      </c>
      <c r="C13" s="21" t="s">
        <v>64</v>
      </c>
      <c r="D13" s="21"/>
      <c r="E13" s="33">
        <v>18</v>
      </c>
      <c r="F13" s="33"/>
      <c r="G13" s="33"/>
      <c r="H13" s="33"/>
      <c r="I13" s="33">
        <f t="shared" si="0"/>
        <v>0</v>
      </c>
      <c r="J13" s="33"/>
      <c r="K13" s="33"/>
      <c r="L13" s="20">
        <f t="shared" si="1"/>
        <v>0</v>
      </c>
    </row>
    <row r="14" spans="1:12" x14ac:dyDescent="0.35">
      <c r="A14" s="36">
        <v>6</v>
      </c>
      <c r="B14" s="105" t="s">
        <v>152</v>
      </c>
      <c r="C14" s="21" t="s">
        <v>8</v>
      </c>
      <c r="D14" s="21"/>
      <c r="E14" s="33">
        <v>207</v>
      </c>
      <c r="F14" s="33"/>
      <c r="G14" s="33"/>
      <c r="H14" s="33"/>
      <c r="I14" s="33">
        <f t="shared" si="0"/>
        <v>0</v>
      </c>
      <c r="J14" s="33"/>
      <c r="K14" s="33"/>
      <c r="L14" s="20">
        <f t="shared" si="1"/>
        <v>0</v>
      </c>
    </row>
    <row r="15" spans="1:12" x14ac:dyDescent="0.35">
      <c r="A15" s="36">
        <v>7</v>
      </c>
      <c r="B15" s="15" t="s">
        <v>211</v>
      </c>
      <c r="C15" s="34" t="s">
        <v>137</v>
      </c>
      <c r="D15" s="34"/>
      <c r="E15" s="33">
        <v>290</v>
      </c>
      <c r="F15" s="33"/>
      <c r="G15" s="33"/>
      <c r="H15" s="33"/>
      <c r="I15" s="33">
        <f t="shared" si="0"/>
        <v>0</v>
      </c>
      <c r="J15" s="33"/>
      <c r="K15" s="33"/>
      <c r="L15" s="20">
        <f t="shared" si="1"/>
        <v>0</v>
      </c>
    </row>
    <row r="16" spans="1:12" x14ac:dyDescent="0.35">
      <c r="A16" s="36">
        <v>8</v>
      </c>
      <c r="B16" s="15" t="s">
        <v>50</v>
      </c>
      <c r="C16" s="34" t="s">
        <v>64</v>
      </c>
      <c r="D16" s="34"/>
      <c r="E16" s="33">
        <v>4</v>
      </c>
      <c r="F16" s="33"/>
      <c r="G16" s="33"/>
      <c r="H16" s="33"/>
      <c r="I16" s="33">
        <f t="shared" si="0"/>
        <v>0</v>
      </c>
      <c r="J16" s="33"/>
      <c r="K16" s="33"/>
      <c r="L16" s="20">
        <f t="shared" si="1"/>
        <v>0</v>
      </c>
    </row>
    <row r="17" spans="1:12" x14ac:dyDescent="0.35">
      <c r="A17" s="36">
        <v>9</v>
      </c>
      <c r="B17" s="15" t="s">
        <v>51</v>
      </c>
      <c r="C17" s="34" t="s">
        <v>64</v>
      </c>
      <c r="D17" s="34"/>
      <c r="E17" s="33">
        <v>10</v>
      </c>
      <c r="F17" s="33"/>
      <c r="G17" s="33"/>
      <c r="H17" s="33"/>
      <c r="I17" s="33">
        <f t="shared" si="0"/>
        <v>0</v>
      </c>
      <c r="J17" s="33"/>
      <c r="K17" s="33"/>
      <c r="L17" s="20">
        <f t="shared" si="1"/>
        <v>0</v>
      </c>
    </row>
    <row r="18" spans="1:12" ht="30" customHeight="1" x14ac:dyDescent="0.35">
      <c r="A18" s="36">
        <v>10</v>
      </c>
      <c r="B18" s="4" t="s">
        <v>172</v>
      </c>
      <c r="C18" s="7" t="s">
        <v>8</v>
      </c>
      <c r="D18" s="7"/>
      <c r="E18" s="33">
        <v>16.5</v>
      </c>
      <c r="F18" s="33"/>
      <c r="G18" s="33"/>
      <c r="H18" s="33"/>
      <c r="I18" s="33">
        <f t="shared" si="0"/>
        <v>0</v>
      </c>
      <c r="J18" s="33"/>
      <c r="K18" s="33">
        <f t="shared" ref="K18:K90" si="2">J18*E18</f>
        <v>0</v>
      </c>
      <c r="L18" s="20">
        <f t="shared" si="1"/>
        <v>0</v>
      </c>
    </row>
    <row r="19" spans="1:12" x14ac:dyDescent="0.35">
      <c r="A19" s="36">
        <v>11</v>
      </c>
      <c r="B19" s="100" t="s">
        <v>169</v>
      </c>
      <c r="C19" s="7" t="s">
        <v>8</v>
      </c>
      <c r="D19" s="7"/>
      <c r="E19" s="33">
        <f>1.2*2*3+1.2*3*4</f>
        <v>21.599999999999998</v>
      </c>
      <c r="F19" s="33"/>
      <c r="G19" s="33"/>
      <c r="H19" s="33"/>
      <c r="I19" s="33">
        <f t="shared" si="0"/>
        <v>0</v>
      </c>
      <c r="J19" s="33"/>
      <c r="K19" s="33">
        <f t="shared" si="2"/>
        <v>0</v>
      </c>
      <c r="L19" s="20">
        <f t="shared" si="1"/>
        <v>0</v>
      </c>
    </row>
    <row r="20" spans="1:12" s="28" customFormat="1" ht="30" customHeight="1" x14ac:dyDescent="0.35">
      <c r="A20" s="36">
        <v>12</v>
      </c>
      <c r="B20" s="3" t="s">
        <v>153</v>
      </c>
      <c r="C20" s="34" t="s">
        <v>39</v>
      </c>
      <c r="D20" s="34"/>
      <c r="E20" s="33">
        <v>207</v>
      </c>
      <c r="F20" s="33"/>
      <c r="G20" s="33"/>
      <c r="H20" s="33"/>
      <c r="I20" s="33">
        <f t="shared" si="0"/>
        <v>0</v>
      </c>
      <c r="J20" s="33"/>
      <c r="K20" s="33">
        <f t="shared" si="2"/>
        <v>0</v>
      </c>
      <c r="L20" s="20">
        <f t="shared" si="1"/>
        <v>0</v>
      </c>
    </row>
    <row r="21" spans="1:12" ht="27" x14ac:dyDescent="0.35">
      <c r="A21" s="36">
        <v>13</v>
      </c>
      <c r="B21" s="100" t="s">
        <v>111</v>
      </c>
      <c r="C21" s="34" t="s">
        <v>39</v>
      </c>
      <c r="D21" s="34"/>
      <c r="E21" s="33">
        <f>E20*20%</f>
        <v>41.400000000000006</v>
      </c>
      <c r="F21" s="33"/>
      <c r="G21" s="33"/>
      <c r="H21" s="33"/>
      <c r="I21" s="33">
        <f t="shared" si="0"/>
        <v>0</v>
      </c>
      <c r="J21" s="33"/>
      <c r="K21" s="33">
        <f t="shared" si="2"/>
        <v>0</v>
      </c>
      <c r="L21" s="20">
        <f t="shared" si="1"/>
        <v>0</v>
      </c>
    </row>
    <row r="22" spans="1:12" ht="27" x14ac:dyDescent="0.35">
      <c r="A22" s="36">
        <v>14</v>
      </c>
      <c r="B22" s="100" t="s">
        <v>154</v>
      </c>
      <c r="C22" s="34" t="s">
        <v>64</v>
      </c>
      <c r="D22" s="34"/>
      <c r="E22" s="33">
        <v>3</v>
      </c>
      <c r="F22" s="33"/>
      <c r="G22" s="33"/>
      <c r="H22" s="33"/>
      <c r="I22" s="33">
        <f t="shared" si="0"/>
        <v>0</v>
      </c>
      <c r="J22" s="33"/>
      <c r="K22" s="33">
        <f t="shared" si="2"/>
        <v>0</v>
      </c>
      <c r="L22" s="20">
        <f t="shared" si="1"/>
        <v>0</v>
      </c>
    </row>
    <row r="23" spans="1:12" ht="27" x14ac:dyDescent="0.35">
      <c r="A23" s="36">
        <v>15</v>
      </c>
      <c r="B23" s="100" t="s">
        <v>118</v>
      </c>
      <c r="C23" s="34" t="s">
        <v>117</v>
      </c>
      <c r="D23" s="34"/>
      <c r="E23" s="33">
        <v>10.5</v>
      </c>
      <c r="F23" s="33"/>
      <c r="G23" s="33">
        <f t="shared" ref="G23:G95" si="3">F23*E23</f>
        <v>0</v>
      </c>
      <c r="H23" s="33"/>
      <c r="I23" s="33">
        <f t="shared" si="0"/>
        <v>0</v>
      </c>
      <c r="J23" s="33"/>
      <c r="K23" s="33">
        <f t="shared" si="2"/>
        <v>0</v>
      </c>
      <c r="L23" s="20">
        <f t="shared" si="1"/>
        <v>0</v>
      </c>
    </row>
    <row r="24" spans="1:12" x14ac:dyDescent="0.35">
      <c r="A24" s="36">
        <v>16</v>
      </c>
      <c r="B24" s="100" t="s">
        <v>220</v>
      </c>
      <c r="C24" s="34" t="s">
        <v>23</v>
      </c>
      <c r="D24" s="34"/>
      <c r="E24" s="33">
        <f>E23*1.8</f>
        <v>18.900000000000002</v>
      </c>
      <c r="F24" s="33"/>
      <c r="G24" s="33"/>
      <c r="H24" s="33"/>
      <c r="I24" s="33">
        <f t="shared" si="0"/>
        <v>0</v>
      </c>
      <c r="J24" s="33"/>
      <c r="K24" s="33">
        <f t="shared" si="2"/>
        <v>0</v>
      </c>
      <c r="L24" s="20">
        <f t="shared" si="1"/>
        <v>0</v>
      </c>
    </row>
    <row r="25" spans="1:12" ht="20.149999999999999" customHeight="1" x14ac:dyDescent="0.35">
      <c r="A25" s="34"/>
      <c r="B25" s="87" t="s">
        <v>107</v>
      </c>
      <c r="C25" s="32"/>
      <c r="D25" s="32"/>
      <c r="E25" s="33"/>
      <c r="F25" s="33"/>
      <c r="G25" s="33"/>
      <c r="H25" s="33"/>
      <c r="I25" s="33"/>
      <c r="J25" s="33"/>
      <c r="K25" s="33"/>
      <c r="L25" s="20"/>
    </row>
    <row r="26" spans="1:12" ht="20.149999999999999" customHeight="1" x14ac:dyDescent="0.35">
      <c r="A26" s="42"/>
      <c r="B26" s="88" t="s">
        <v>60</v>
      </c>
      <c r="C26" s="32"/>
      <c r="D26" s="32"/>
      <c r="E26" s="33"/>
      <c r="F26" s="33"/>
      <c r="G26" s="33"/>
      <c r="H26" s="33"/>
      <c r="I26" s="33"/>
      <c r="J26" s="33"/>
      <c r="K26" s="33"/>
      <c r="L26" s="20"/>
    </row>
    <row r="27" spans="1:12" x14ac:dyDescent="0.35">
      <c r="A27" s="131">
        <v>17</v>
      </c>
      <c r="B27" s="52" t="s">
        <v>47</v>
      </c>
      <c r="C27" s="50" t="s">
        <v>8</v>
      </c>
      <c r="D27" s="50"/>
      <c r="E27" s="60">
        <f>E21</f>
        <v>41.400000000000006</v>
      </c>
      <c r="F27" s="94"/>
      <c r="G27" s="33"/>
      <c r="H27" s="35"/>
      <c r="I27" s="33"/>
      <c r="J27" s="35"/>
      <c r="K27" s="33"/>
      <c r="L27" s="20"/>
    </row>
    <row r="28" spans="1:12" x14ac:dyDescent="0.35">
      <c r="A28" s="132"/>
      <c r="B28" s="4" t="s">
        <v>52</v>
      </c>
      <c r="C28" s="34" t="s">
        <v>39</v>
      </c>
      <c r="D28" s="11">
        <v>1</v>
      </c>
      <c r="E28" s="11">
        <f>E27*D28</f>
        <v>41.400000000000006</v>
      </c>
      <c r="F28" s="35"/>
      <c r="G28" s="33"/>
      <c r="H28" s="35"/>
      <c r="I28" s="33">
        <f t="shared" si="0"/>
        <v>0</v>
      </c>
      <c r="J28" s="35"/>
      <c r="K28" s="33"/>
      <c r="L28" s="20">
        <f t="shared" si="1"/>
        <v>0</v>
      </c>
    </row>
    <row r="29" spans="1:12" x14ac:dyDescent="0.35">
      <c r="A29" s="132"/>
      <c r="B29" s="45" t="s">
        <v>54</v>
      </c>
      <c r="C29" s="7" t="s">
        <v>9</v>
      </c>
      <c r="D29" s="46">
        <v>1.8700000000000001E-2</v>
      </c>
      <c r="E29" s="23">
        <f>D29*E27</f>
        <v>0.7741800000000002</v>
      </c>
      <c r="F29" s="23"/>
      <c r="G29" s="33"/>
      <c r="H29" s="23"/>
      <c r="I29" s="33"/>
      <c r="J29" s="23"/>
      <c r="K29" s="33">
        <f t="shared" si="2"/>
        <v>0</v>
      </c>
      <c r="L29" s="20">
        <f t="shared" si="1"/>
        <v>0</v>
      </c>
    </row>
    <row r="30" spans="1:12" ht="15.75" customHeight="1" x14ac:dyDescent="0.35">
      <c r="A30" s="132"/>
      <c r="B30" s="24" t="s">
        <v>29</v>
      </c>
      <c r="C30" s="7" t="s">
        <v>22</v>
      </c>
      <c r="D30" s="39">
        <v>4.9000000000000002E-2</v>
      </c>
      <c r="E30" s="35">
        <f>D30*E27</f>
        <v>2.0286000000000004</v>
      </c>
      <c r="F30" s="35"/>
      <c r="G30" s="33">
        <f t="shared" si="3"/>
        <v>0</v>
      </c>
      <c r="H30" s="35"/>
      <c r="I30" s="33"/>
      <c r="J30" s="35"/>
      <c r="K30" s="33"/>
      <c r="L30" s="20">
        <f t="shared" si="1"/>
        <v>0</v>
      </c>
    </row>
    <row r="31" spans="1:12" ht="15.75" customHeight="1" x14ac:dyDescent="0.35">
      <c r="A31" s="132"/>
      <c r="B31" s="24" t="s">
        <v>55</v>
      </c>
      <c r="C31" s="7" t="s">
        <v>23</v>
      </c>
      <c r="D31" s="39">
        <v>1.2999999999999999E-2</v>
      </c>
      <c r="E31" s="35">
        <f>D31*E27</f>
        <v>0.53820000000000001</v>
      </c>
      <c r="F31" s="35"/>
      <c r="G31" s="33">
        <f t="shared" si="3"/>
        <v>0</v>
      </c>
      <c r="H31" s="35"/>
      <c r="I31" s="33"/>
      <c r="J31" s="35"/>
      <c r="K31" s="33"/>
      <c r="L31" s="20">
        <f t="shared" si="1"/>
        <v>0</v>
      </c>
    </row>
    <row r="32" spans="1:12" ht="15.75" customHeight="1" x14ac:dyDescent="0.35">
      <c r="A32" s="133"/>
      <c r="B32" s="47" t="s">
        <v>21</v>
      </c>
      <c r="C32" s="7" t="s">
        <v>9</v>
      </c>
      <c r="D32" s="7">
        <v>6.3600000000000004E-2</v>
      </c>
      <c r="E32" s="35">
        <f>E27*D32</f>
        <v>2.6330400000000007</v>
      </c>
      <c r="F32" s="35"/>
      <c r="G32" s="33">
        <f t="shared" si="3"/>
        <v>0</v>
      </c>
      <c r="H32" s="35"/>
      <c r="I32" s="33"/>
      <c r="J32" s="35"/>
      <c r="K32" s="33"/>
      <c r="L32" s="20">
        <f t="shared" si="1"/>
        <v>0</v>
      </c>
    </row>
    <row r="33" spans="1:12" ht="27" x14ac:dyDescent="0.35">
      <c r="A33" s="136">
        <v>18</v>
      </c>
      <c r="B33" s="49" t="s">
        <v>173</v>
      </c>
      <c r="C33" s="50" t="s">
        <v>8</v>
      </c>
      <c r="D33" s="50"/>
      <c r="E33" s="60">
        <v>8</v>
      </c>
      <c r="F33" s="35"/>
      <c r="G33" s="33"/>
      <c r="H33" s="35"/>
      <c r="I33" s="33"/>
      <c r="J33" s="35"/>
      <c r="K33" s="33"/>
      <c r="L33" s="20"/>
    </row>
    <row r="34" spans="1:12" x14ac:dyDescent="0.35">
      <c r="A34" s="137"/>
      <c r="B34" s="4" t="s">
        <v>52</v>
      </c>
      <c r="C34" s="34" t="s">
        <v>39</v>
      </c>
      <c r="D34" s="11">
        <v>1</v>
      </c>
      <c r="E34" s="11">
        <f>E33*D34</f>
        <v>8</v>
      </c>
      <c r="F34" s="35"/>
      <c r="G34" s="33"/>
      <c r="H34" s="33"/>
      <c r="I34" s="33">
        <f t="shared" si="0"/>
        <v>0</v>
      </c>
      <c r="J34" s="33"/>
      <c r="K34" s="33"/>
      <c r="L34" s="20">
        <f t="shared" si="1"/>
        <v>0</v>
      </c>
    </row>
    <row r="35" spans="1:12" x14ac:dyDescent="0.35">
      <c r="A35" s="137"/>
      <c r="B35" s="45" t="s">
        <v>54</v>
      </c>
      <c r="C35" s="7" t="s">
        <v>9</v>
      </c>
      <c r="D35" s="48">
        <v>0.02</v>
      </c>
      <c r="E35" s="23">
        <f>D35*E33</f>
        <v>0.16</v>
      </c>
      <c r="F35" s="23"/>
      <c r="G35" s="33"/>
      <c r="H35" s="23"/>
      <c r="I35" s="33"/>
      <c r="J35" s="23"/>
      <c r="K35" s="33">
        <f t="shared" si="2"/>
        <v>0</v>
      </c>
      <c r="L35" s="20">
        <f t="shared" si="1"/>
        <v>0</v>
      </c>
    </row>
    <row r="36" spans="1:12" x14ac:dyDescent="0.35">
      <c r="A36" s="137"/>
      <c r="B36" s="45" t="s">
        <v>59</v>
      </c>
      <c r="C36" s="34" t="s">
        <v>10</v>
      </c>
      <c r="D36" s="23">
        <v>4</v>
      </c>
      <c r="E36" s="23">
        <f>E33*D36</f>
        <v>32</v>
      </c>
      <c r="F36" s="23"/>
      <c r="G36" s="33">
        <f t="shared" si="3"/>
        <v>0</v>
      </c>
      <c r="H36" s="23"/>
      <c r="I36" s="33"/>
      <c r="J36" s="23"/>
      <c r="K36" s="33"/>
      <c r="L36" s="20">
        <f t="shared" si="1"/>
        <v>0</v>
      </c>
    </row>
    <row r="37" spans="1:12" x14ac:dyDescent="0.35">
      <c r="A37" s="137"/>
      <c r="B37" s="45" t="s">
        <v>21</v>
      </c>
      <c r="C37" s="7" t="s">
        <v>9</v>
      </c>
      <c r="D37" s="48">
        <v>1.9E-2</v>
      </c>
      <c r="E37" s="23">
        <f>D37*E33</f>
        <v>0.152</v>
      </c>
      <c r="F37" s="35"/>
      <c r="G37" s="33">
        <f t="shared" si="3"/>
        <v>0</v>
      </c>
      <c r="H37" s="23"/>
      <c r="I37" s="33"/>
      <c r="J37" s="23"/>
      <c r="K37" s="33"/>
      <c r="L37" s="20">
        <f t="shared" si="1"/>
        <v>0</v>
      </c>
    </row>
    <row r="38" spans="1:12" x14ac:dyDescent="0.35">
      <c r="A38" s="110">
        <v>19</v>
      </c>
      <c r="B38" s="49" t="s">
        <v>144</v>
      </c>
      <c r="C38" s="50" t="s">
        <v>8</v>
      </c>
      <c r="D38" s="50"/>
      <c r="E38" s="60">
        <f>E33</f>
        <v>8</v>
      </c>
      <c r="F38" s="95"/>
      <c r="G38" s="33"/>
      <c r="H38" s="35"/>
      <c r="I38" s="33"/>
      <c r="J38" s="35"/>
      <c r="K38" s="33"/>
      <c r="L38" s="20"/>
    </row>
    <row r="39" spans="1:12" x14ac:dyDescent="0.35">
      <c r="A39" s="111"/>
      <c r="B39" s="4" t="s">
        <v>52</v>
      </c>
      <c r="C39" s="34" t="s">
        <v>39</v>
      </c>
      <c r="D39" s="11">
        <v>1</v>
      </c>
      <c r="E39" s="11">
        <f>E38*D39</f>
        <v>8</v>
      </c>
      <c r="F39" s="35"/>
      <c r="G39" s="33"/>
      <c r="H39" s="35"/>
      <c r="I39" s="33">
        <f t="shared" si="0"/>
        <v>0</v>
      </c>
      <c r="J39" s="33"/>
      <c r="K39" s="33"/>
      <c r="L39" s="20">
        <f t="shared" si="1"/>
        <v>0</v>
      </c>
    </row>
    <row r="40" spans="1:12" x14ac:dyDescent="0.35">
      <c r="A40" s="111"/>
      <c r="B40" s="45" t="s">
        <v>54</v>
      </c>
      <c r="C40" s="7" t="s">
        <v>9</v>
      </c>
      <c r="D40" s="48">
        <v>4.5199999999999997E-2</v>
      </c>
      <c r="E40" s="23">
        <f>D40*E38</f>
        <v>0.36159999999999998</v>
      </c>
      <c r="F40" s="23"/>
      <c r="G40" s="33"/>
      <c r="H40" s="23"/>
      <c r="I40" s="33"/>
      <c r="J40" s="23"/>
      <c r="K40" s="33">
        <f t="shared" si="2"/>
        <v>0</v>
      </c>
      <c r="L40" s="20">
        <f t="shared" si="1"/>
        <v>0</v>
      </c>
    </row>
    <row r="41" spans="1:12" x14ac:dyDescent="0.35">
      <c r="A41" s="134"/>
      <c r="B41" s="22" t="s">
        <v>48</v>
      </c>
      <c r="C41" s="21" t="s">
        <v>8</v>
      </c>
      <c r="D41" s="21">
        <v>1.05</v>
      </c>
      <c r="E41" s="35">
        <f>D41*E38</f>
        <v>8.4</v>
      </c>
      <c r="F41" s="35"/>
      <c r="G41" s="33">
        <f t="shared" si="3"/>
        <v>0</v>
      </c>
      <c r="H41" s="35"/>
      <c r="I41" s="33"/>
      <c r="J41" s="35"/>
      <c r="K41" s="33"/>
      <c r="L41" s="20">
        <f t="shared" si="1"/>
        <v>0</v>
      </c>
    </row>
    <row r="42" spans="1:12" x14ac:dyDescent="0.35">
      <c r="A42" s="134"/>
      <c r="B42" s="22" t="s">
        <v>30</v>
      </c>
      <c r="C42" s="21" t="s">
        <v>10</v>
      </c>
      <c r="D42" s="20">
        <v>7</v>
      </c>
      <c r="E42" s="35">
        <f>D42*E38</f>
        <v>56</v>
      </c>
      <c r="F42" s="35"/>
      <c r="G42" s="33">
        <f t="shared" si="3"/>
        <v>0</v>
      </c>
      <c r="H42" s="35"/>
      <c r="I42" s="33"/>
      <c r="J42" s="35"/>
      <c r="K42" s="33"/>
      <c r="L42" s="20">
        <f t="shared" si="1"/>
        <v>0</v>
      </c>
    </row>
    <row r="43" spans="1:12" x14ac:dyDescent="0.35">
      <c r="A43" s="134"/>
      <c r="B43" s="12" t="s">
        <v>37</v>
      </c>
      <c r="C43" s="37" t="s">
        <v>24</v>
      </c>
      <c r="D43" s="37">
        <v>0.1</v>
      </c>
      <c r="E43" s="11">
        <f>D43*E38</f>
        <v>0.8</v>
      </c>
      <c r="F43" s="11"/>
      <c r="G43" s="33">
        <f t="shared" si="3"/>
        <v>0</v>
      </c>
      <c r="H43" s="11"/>
      <c r="I43" s="33"/>
      <c r="J43" s="11"/>
      <c r="K43" s="33"/>
      <c r="L43" s="20">
        <f t="shared" si="1"/>
        <v>0</v>
      </c>
    </row>
    <row r="44" spans="1:12" x14ac:dyDescent="0.35">
      <c r="A44" s="134"/>
      <c r="B44" s="22" t="s">
        <v>44</v>
      </c>
      <c r="C44" s="21" t="s">
        <v>10</v>
      </c>
      <c r="D44" s="21">
        <v>0.04</v>
      </c>
      <c r="E44" s="35">
        <f>D44*E38</f>
        <v>0.32</v>
      </c>
      <c r="F44" s="35"/>
      <c r="G44" s="33">
        <f t="shared" si="3"/>
        <v>0</v>
      </c>
      <c r="H44" s="35"/>
      <c r="I44" s="33"/>
      <c r="J44" s="35"/>
      <c r="K44" s="33"/>
      <c r="L44" s="20">
        <f t="shared" si="1"/>
        <v>0</v>
      </c>
    </row>
    <row r="45" spans="1:12" x14ac:dyDescent="0.35">
      <c r="A45" s="135"/>
      <c r="B45" s="22" t="s">
        <v>21</v>
      </c>
      <c r="C45" s="21" t="s">
        <v>9</v>
      </c>
      <c r="D45" s="21">
        <v>4.6600000000000003E-2</v>
      </c>
      <c r="E45" s="35">
        <f>D45*E38</f>
        <v>0.37280000000000002</v>
      </c>
      <c r="F45" s="35"/>
      <c r="G45" s="33">
        <f t="shared" si="3"/>
        <v>0</v>
      </c>
      <c r="H45" s="35"/>
      <c r="I45" s="33"/>
      <c r="J45" s="35"/>
      <c r="K45" s="33"/>
      <c r="L45" s="20">
        <f t="shared" si="1"/>
        <v>0</v>
      </c>
    </row>
    <row r="46" spans="1:12" x14ac:dyDescent="0.35">
      <c r="A46" s="138">
        <v>20</v>
      </c>
      <c r="B46" s="62" t="s">
        <v>33</v>
      </c>
      <c r="C46" s="50" t="s">
        <v>8</v>
      </c>
      <c r="D46" s="50"/>
      <c r="E46" s="60">
        <v>495</v>
      </c>
      <c r="F46" s="95"/>
      <c r="G46" s="33"/>
      <c r="H46" s="11"/>
      <c r="I46" s="33"/>
      <c r="J46" s="11"/>
      <c r="K46" s="33"/>
      <c r="L46" s="20"/>
    </row>
    <row r="47" spans="1:12" x14ac:dyDescent="0.35">
      <c r="A47" s="139"/>
      <c r="B47" s="4" t="s">
        <v>52</v>
      </c>
      <c r="C47" s="34" t="s">
        <v>39</v>
      </c>
      <c r="D47" s="11">
        <v>1</v>
      </c>
      <c r="E47" s="11">
        <f>E46*D47</f>
        <v>495</v>
      </c>
      <c r="F47" s="35"/>
      <c r="G47" s="33"/>
      <c r="H47" s="35"/>
      <c r="I47" s="33">
        <f t="shared" si="0"/>
        <v>0</v>
      </c>
      <c r="J47" s="33"/>
      <c r="K47" s="33"/>
      <c r="L47" s="20">
        <f t="shared" si="1"/>
        <v>0</v>
      </c>
    </row>
    <row r="48" spans="1:12" x14ac:dyDescent="0.35">
      <c r="A48" s="139"/>
      <c r="B48" s="45" t="s">
        <v>54</v>
      </c>
      <c r="C48" s="7" t="s">
        <v>9</v>
      </c>
      <c r="D48" s="46">
        <v>1.0200000000000001E-2</v>
      </c>
      <c r="E48" s="23">
        <f>D48*E46</f>
        <v>5.0490000000000004</v>
      </c>
      <c r="F48" s="23"/>
      <c r="G48" s="33"/>
      <c r="H48" s="23"/>
      <c r="I48" s="33"/>
      <c r="J48" s="23"/>
      <c r="K48" s="33">
        <f t="shared" si="2"/>
        <v>0</v>
      </c>
      <c r="L48" s="20">
        <f t="shared" si="1"/>
        <v>0</v>
      </c>
    </row>
    <row r="49" spans="1:12" x14ac:dyDescent="0.35">
      <c r="A49" s="140"/>
      <c r="B49" s="26" t="s">
        <v>31</v>
      </c>
      <c r="C49" s="37" t="s">
        <v>10</v>
      </c>
      <c r="D49" s="11">
        <v>6</v>
      </c>
      <c r="E49" s="11">
        <f>D49*E46</f>
        <v>2970</v>
      </c>
      <c r="F49" s="11"/>
      <c r="G49" s="33">
        <f t="shared" si="3"/>
        <v>0</v>
      </c>
      <c r="H49" s="11"/>
      <c r="I49" s="33"/>
      <c r="J49" s="11"/>
      <c r="K49" s="33"/>
      <c r="L49" s="20">
        <f t="shared" si="1"/>
        <v>0</v>
      </c>
    </row>
    <row r="50" spans="1:12" x14ac:dyDescent="0.35">
      <c r="A50" s="140"/>
      <c r="B50" s="12" t="s">
        <v>32</v>
      </c>
      <c r="C50" s="37" t="s">
        <v>10</v>
      </c>
      <c r="D50" s="11">
        <v>0.18</v>
      </c>
      <c r="E50" s="11">
        <f>D50*E46</f>
        <v>89.1</v>
      </c>
      <c r="F50" s="11"/>
      <c r="G50" s="33">
        <f t="shared" si="3"/>
        <v>0</v>
      </c>
      <c r="H50" s="11"/>
      <c r="I50" s="33"/>
      <c r="J50" s="11"/>
      <c r="K50" s="33"/>
      <c r="L50" s="20">
        <f t="shared" si="1"/>
        <v>0</v>
      </c>
    </row>
    <row r="51" spans="1:12" x14ac:dyDescent="0.35">
      <c r="A51" s="141"/>
      <c r="B51" s="27" t="s">
        <v>21</v>
      </c>
      <c r="C51" s="37" t="s">
        <v>9</v>
      </c>
      <c r="D51" s="44">
        <v>6.4000000000000001E-2</v>
      </c>
      <c r="E51" s="11">
        <f>D51*E46</f>
        <v>31.68</v>
      </c>
      <c r="F51" s="11"/>
      <c r="G51" s="33">
        <f t="shared" si="3"/>
        <v>0</v>
      </c>
      <c r="H51" s="11"/>
      <c r="I51" s="33"/>
      <c r="J51" s="11"/>
      <c r="K51" s="33"/>
      <c r="L51" s="20">
        <f t="shared" si="1"/>
        <v>0</v>
      </c>
    </row>
    <row r="52" spans="1:12" ht="27" x14ac:dyDescent="0.35">
      <c r="A52" s="138">
        <v>21</v>
      </c>
      <c r="B52" s="52" t="s">
        <v>218</v>
      </c>
      <c r="C52" s="50" t="s">
        <v>8</v>
      </c>
      <c r="D52" s="50"/>
      <c r="E52" s="60">
        <f>E46*1.1</f>
        <v>544.5</v>
      </c>
      <c r="F52" s="95"/>
      <c r="G52" s="33"/>
      <c r="H52" s="35"/>
      <c r="I52" s="33"/>
      <c r="J52" s="35"/>
      <c r="K52" s="33"/>
      <c r="L52" s="20"/>
    </row>
    <row r="53" spans="1:12" x14ac:dyDescent="0.35">
      <c r="A53" s="139"/>
      <c r="B53" s="4" t="s">
        <v>52</v>
      </c>
      <c r="C53" s="34" t="s">
        <v>39</v>
      </c>
      <c r="D53" s="11">
        <v>1</v>
      </c>
      <c r="E53" s="11">
        <f>E52*D53</f>
        <v>544.5</v>
      </c>
      <c r="F53" s="35"/>
      <c r="G53" s="33"/>
      <c r="H53" s="35"/>
      <c r="I53" s="33">
        <f t="shared" si="0"/>
        <v>0</v>
      </c>
      <c r="J53" s="33"/>
      <c r="K53" s="33"/>
      <c r="L53" s="20">
        <f t="shared" si="1"/>
        <v>0</v>
      </c>
    </row>
    <row r="54" spans="1:12" x14ac:dyDescent="0.35">
      <c r="A54" s="139"/>
      <c r="B54" s="45" t="s">
        <v>54</v>
      </c>
      <c r="C54" s="7" t="s">
        <v>9</v>
      </c>
      <c r="D54" s="46">
        <v>7.4999999999999997E-3</v>
      </c>
      <c r="E54" s="23">
        <f>D54*E52</f>
        <v>4.0837500000000002</v>
      </c>
      <c r="F54" s="23"/>
      <c r="G54" s="33"/>
      <c r="H54" s="23"/>
      <c r="I54" s="33"/>
      <c r="J54" s="23"/>
      <c r="K54" s="33">
        <f t="shared" si="2"/>
        <v>0</v>
      </c>
      <c r="L54" s="20">
        <f t="shared" si="1"/>
        <v>0</v>
      </c>
    </row>
    <row r="55" spans="1:12" x14ac:dyDescent="0.35">
      <c r="A55" s="140"/>
      <c r="B55" s="24" t="s">
        <v>119</v>
      </c>
      <c r="C55" s="21" t="s">
        <v>8</v>
      </c>
      <c r="D55" s="35">
        <v>1.02</v>
      </c>
      <c r="E55" s="35">
        <f>E52*D55</f>
        <v>555.39</v>
      </c>
      <c r="F55" s="35"/>
      <c r="G55" s="33">
        <f t="shared" si="3"/>
        <v>0</v>
      </c>
      <c r="H55" s="35"/>
      <c r="I55" s="33"/>
      <c r="J55" s="35"/>
      <c r="K55" s="33"/>
      <c r="L55" s="20">
        <f t="shared" si="1"/>
        <v>0</v>
      </c>
    </row>
    <row r="56" spans="1:12" x14ac:dyDescent="0.35">
      <c r="A56" s="140"/>
      <c r="B56" s="40" t="s">
        <v>40</v>
      </c>
      <c r="C56" s="37" t="s">
        <v>137</v>
      </c>
      <c r="D56" s="11">
        <v>2</v>
      </c>
      <c r="E56" s="11">
        <f>D56*E52</f>
        <v>1089</v>
      </c>
      <c r="F56" s="11"/>
      <c r="G56" s="33">
        <f t="shared" si="3"/>
        <v>0</v>
      </c>
      <c r="H56" s="11"/>
      <c r="I56" s="33"/>
      <c r="J56" s="11"/>
      <c r="K56" s="33"/>
      <c r="L56" s="20">
        <f t="shared" si="1"/>
        <v>0</v>
      </c>
    </row>
    <row r="57" spans="1:12" x14ac:dyDescent="0.35">
      <c r="A57" s="140"/>
      <c r="B57" s="12" t="s">
        <v>41</v>
      </c>
      <c r="C57" s="37" t="s">
        <v>10</v>
      </c>
      <c r="D57" s="11">
        <v>0.4</v>
      </c>
      <c r="E57" s="11">
        <f>D57*E52</f>
        <v>217.8</v>
      </c>
      <c r="F57" s="11"/>
      <c r="G57" s="33">
        <f t="shared" si="3"/>
        <v>0</v>
      </c>
      <c r="H57" s="11"/>
      <c r="I57" s="33"/>
      <c r="J57" s="11"/>
      <c r="K57" s="33"/>
      <c r="L57" s="20">
        <f t="shared" si="1"/>
        <v>0</v>
      </c>
    </row>
    <row r="58" spans="1:12" x14ac:dyDescent="0.35">
      <c r="A58" s="140"/>
      <c r="B58" s="12" t="s">
        <v>42</v>
      </c>
      <c r="C58" s="37" t="s">
        <v>10</v>
      </c>
      <c r="D58" s="11">
        <v>0.1</v>
      </c>
      <c r="E58" s="11">
        <f>D58*E52</f>
        <v>54.45</v>
      </c>
      <c r="F58" s="11"/>
      <c r="G58" s="33">
        <f t="shared" si="3"/>
        <v>0</v>
      </c>
      <c r="H58" s="11"/>
      <c r="I58" s="33"/>
      <c r="J58" s="11"/>
      <c r="K58" s="33"/>
      <c r="L58" s="20">
        <f t="shared" si="1"/>
        <v>0</v>
      </c>
    </row>
    <row r="59" spans="1:12" x14ac:dyDescent="0.35">
      <c r="A59" s="140"/>
      <c r="B59" s="12" t="s">
        <v>43</v>
      </c>
      <c r="C59" s="37" t="s">
        <v>10</v>
      </c>
      <c r="D59" s="11">
        <v>0.35</v>
      </c>
      <c r="E59" s="11">
        <f>D59*E52</f>
        <v>190.57499999999999</v>
      </c>
      <c r="F59" s="11"/>
      <c r="G59" s="33">
        <f t="shared" si="3"/>
        <v>0</v>
      </c>
      <c r="H59" s="11"/>
      <c r="I59" s="33"/>
      <c r="J59" s="11"/>
      <c r="K59" s="33"/>
      <c r="L59" s="20">
        <f t="shared" si="1"/>
        <v>0</v>
      </c>
    </row>
    <row r="60" spans="1:12" x14ac:dyDescent="0.35">
      <c r="A60" s="141"/>
      <c r="B60" s="27" t="s">
        <v>21</v>
      </c>
      <c r="C60" s="37" t="s">
        <v>9</v>
      </c>
      <c r="D60" s="11">
        <v>0.18</v>
      </c>
      <c r="E60" s="11">
        <f>D60*E52</f>
        <v>98.009999999999991</v>
      </c>
      <c r="F60" s="11"/>
      <c r="G60" s="33">
        <f t="shared" si="3"/>
        <v>0</v>
      </c>
      <c r="H60" s="11"/>
      <c r="I60" s="33"/>
      <c r="J60" s="11"/>
      <c r="K60" s="33"/>
      <c r="L60" s="20">
        <f t="shared" si="1"/>
        <v>0</v>
      </c>
    </row>
    <row r="61" spans="1:12" ht="20.149999999999999" customHeight="1" x14ac:dyDescent="0.35">
      <c r="A61" s="29"/>
      <c r="B61" s="89" t="s">
        <v>61</v>
      </c>
      <c r="C61" s="7"/>
      <c r="D61" s="7"/>
      <c r="E61" s="35"/>
      <c r="F61" s="35"/>
      <c r="G61" s="33"/>
      <c r="H61" s="35"/>
      <c r="I61" s="33"/>
      <c r="J61" s="35"/>
      <c r="K61" s="33"/>
      <c r="L61" s="20"/>
    </row>
    <row r="62" spans="1:12" ht="40.5" x14ac:dyDescent="0.35">
      <c r="A62" s="131">
        <v>22</v>
      </c>
      <c r="B62" s="62" t="s">
        <v>212</v>
      </c>
      <c r="C62" s="101" t="s">
        <v>174</v>
      </c>
      <c r="D62" s="106"/>
      <c r="E62" s="66">
        <f>(7*6+3)*3.7-3.22-1.935-1.935-1.935</f>
        <v>157.47499999999999</v>
      </c>
      <c r="F62" s="37"/>
      <c r="G62" s="35"/>
      <c r="H62" s="11"/>
      <c r="I62" s="35"/>
      <c r="J62" s="37"/>
      <c r="K62" s="33"/>
      <c r="L62" s="35"/>
    </row>
    <row r="63" spans="1:12" x14ac:dyDescent="0.35">
      <c r="A63" s="132"/>
      <c r="B63" s="4" t="s">
        <v>52</v>
      </c>
      <c r="C63" s="34" t="s">
        <v>39</v>
      </c>
      <c r="D63" s="11">
        <v>1</v>
      </c>
      <c r="E63" s="11">
        <f>E62*D63</f>
        <v>157.47499999999999</v>
      </c>
      <c r="F63" s="35"/>
      <c r="G63" s="33"/>
      <c r="H63" s="33"/>
      <c r="I63" s="35">
        <f t="shared" ref="I63" si="4">H63*E63</f>
        <v>0</v>
      </c>
      <c r="J63" s="33"/>
      <c r="K63" s="33"/>
      <c r="L63" s="35">
        <f t="shared" ref="L63:L69" si="5">K63+I63+G63</f>
        <v>0</v>
      </c>
    </row>
    <row r="64" spans="1:12" x14ac:dyDescent="0.35">
      <c r="A64" s="132"/>
      <c r="B64" s="68" t="s">
        <v>178</v>
      </c>
      <c r="C64" s="34" t="s">
        <v>9</v>
      </c>
      <c r="D64" s="35">
        <v>0.22</v>
      </c>
      <c r="E64" s="33">
        <f>D64*E62</f>
        <v>34.644500000000001</v>
      </c>
      <c r="F64" s="33"/>
      <c r="G64" s="35"/>
      <c r="H64" s="33"/>
      <c r="I64" s="35"/>
      <c r="J64" s="33"/>
      <c r="K64" s="33">
        <f>J64*E64</f>
        <v>0</v>
      </c>
      <c r="L64" s="35">
        <f t="shared" si="5"/>
        <v>0</v>
      </c>
    </row>
    <row r="65" spans="1:12" x14ac:dyDescent="0.35">
      <c r="A65" s="132"/>
      <c r="B65" s="12" t="s">
        <v>179</v>
      </c>
      <c r="C65" s="34" t="s">
        <v>64</v>
      </c>
      <c r="D65" s="35">
        <v>12.5</v>
      </c>
      <c r="E65" s="33">
        <f>D65*E62</f>
        <v>1968.4375</v>
      </c>
      <c r="F65" s="33"/>
      <c r="G65" s="35">
        <f>F65*E65</f>
        <v>0</v>
      </c>
      <c r="H65" s="33"/>
      <c r="I65" s="35"/>
      <c r="J65" s="33"/>
      <c r="K65" s="33"/>
      <c r="L65" s="35">
        <f t="shared" si="5"/>
        <v>0</v>
      </c>
    </row>
    <row r="66" spans="1:12" x14ac:dyDescent="0.35">
      <c r="A66" s="132"/>
      <c r="B66" s="68" t="s">
        <v>180</v>
      </c>
      <c r="C66" s="34" t="s">
        <v>175</v>
      </c>
      <c r="D66" s="35">
        <v>1.0999999999999999E-2</v>
      </c>
      <c r="E66" s="33">
        <f>D66*E62</f>
        <v>1.7322249999999999</v>
      </c>
      <c r="F66" s="33"/>
      <c r="G66" s="35">
        <f>F66*E66</f>
        <v>0</v>
      </c>
      <c r="H66" s="33"/>
      <c r="I66" s="35"/>
      <c r="J66" s="33"/>
      <c r="K66" s="33"/>
      <c r="L66" s="35">
        <f t="shared" si="5"/>
        <v>0</v>
      </c>
    </row>
    <row r="67" spans="1:12" x14ac:dyDescent="0.35">
      <c r="A67" s="132"/>
      <c r="B67" s="68" t="s">
        <v>181</v>
      </c>
      <c r="C67" s="34" t="s">
        <v>23</v>
      </c>
      <c r="D67" s="7">
        <v>1.3799999999999999E-3</v>
      </c>
      <c r="E67" s="33">
        <f>D67*E62</f>
        <v>0.21731549999999999</v>
      </c>
      <c r="F67" s="34"/>
      <c r="G67" s="35">
        <f t="shared" ref="G67:G69" si="6">F67*E67</f>
        <v>0</v>
      </c>
      <c r="H67" s="33"/>
      <c r="I67" s="35"/>
      <c r="J67" s="34"/>
      <c r="K67" s="33"/>
      <c r="L67" s="35">
        <f t="shared" si="5"/>
        <v>0</v>
      </c>
    </row>
    <row r="68" spans="1:12" x14ac:dyDescent="0.35">
      <c r="A68" s="132"/>
      <c r="B68" s="68" t="s">
        <v>182</v>
      </c>
      <c r="C68" s="34" t="s">
        <v>39</v>
      </c>
      <c r="D68" s="11">
        <v>1.4E-2</v>
      </c>
      <c r="E68" s="33">
        <f>D68*E62</f>
        <v>2.20465</v>
      </c>
      <c r="F68" s="35"/>
      <c r="G68" s="35">
        <f t="shared" si="6"/>
        <v>0</v>
      </c>
      <c r="H68" s="33"/>
      <c r="I68" s="35">
        <f t="shared" ref="I68" si="7">H68*E68</f>
        <v>0</v>
      </c>
      <c r="J68" s="33"/>
      <c r="K68" s="33"/>
      <c r="L68" s="35">
        <f t="shared" si="5"/>
        <v>0</v>
      </c>
    </row>
    <row r="69" spans="1:12" x14ac:dyDescent="0.35">
      <c r="A69" s="132"/>
      <c r="B69" s="68" t="s">
        <v>183</v>
      </c>
      <c r="C69" s="34" t="s">
        <v>64</v>
      </c>
      <c r="D69" s="35">
        <v>1.3</v>
      </c>
      <c r="E69" s="33">
        <f>D69*E62</f>
        <v>204.7175</v>
      </c>
      <c r="F69" s="33"/>
      <c r="G69" s="35">
        <f t="shared" si="6"/>
        <v>0</v>
      </c>
      <c r="H69" s="33"/>
      <c r="I69" s="35"/>
      <c r="J69" s="33"/>
      <c r="K69" s="33">
        <f t="shared" ref="K69:K70" si="8">J69*E69</f>
        <v>0</v>
      </c>
      <c r="L69" s="35">
        <f t="shared" si="5"/>
        <v>0</v>
      </c>
    </row>
    <row r="70" spans="1:12" x14ac:dyDescent="0.35">
      <c r="A70" s="132"/>
      <c r="B70" s="68" t="s">
        <v>184</v>
      </c>
      <c r="C70" s="34" t="s">
        <v>185</v>
      </c>
      <c r="D70" s="35">
        <v>0.5</v>
      </c>
      <c r="E70" s="33">
        <f>D70*E62</f>
        <v>78.737499999999997</v>
      </c>
      <c r="F70" s="33"/>
      <c r="G70" s="35">
        <f t="shared" ref="G70:G71" si="9">F70*E70</f>
        <v>0</v>
      </c>
      <c r="H70" s="33"/>
      <c r="I70" s="35">
        <f>H70*E70</f>
        <v>0</v>
      </c>
      <c r="J70" s="33"/>
      <c r="K70" s="33">
        <f t="shared" si="8"/>
        <v>0</v>
      </c>
      <c r="L70" s="35">
        <f t="shared" ref="L70:L87" si="10">K70+I70+G70</f>
        <v>0</v>
      </c>
    </row>
    <row r="71" spans="1:12" x14ac:dyDescent="0.35">
      <c r="A71" s="132"/>
      <c r="B71" s="68" t="s">
        <v>186</v>
      </c>
      <c r="C71" s="34" t="s">
        <v>9</v>
      </c>
      <c r="D71" s="35">
        <v>0.04</v>
      </c>
      <c r="E71" s="33">
        <f>D71*E62</f>
        <v>6.2989999999999995</v>
      </c>
      <c r="F71" s="33"/>
      <c r="G71" s="35">
        <f t="shared" si="9"/>
        <v>0</v>
      </c>
      <c r="H71" s="33"/>
      <c r="I71" s="35"/>
      <c r="J71" s="33"/>
      <c r="K71" s="33"/>
      <c r="L71" s="35">
        <f t="shared" si="10"/>
        <v>0</v>
      </c>
    </row>
    <row r="72" spans="1:12" ht="30" customHeight="1" x14ac:dyDescent="0.35">
      <c r="A72" s="131">
        <v>23</v>
      </c>
      <c r="B72" s="62" t="s">
        <v>187</v>
      </c>
      <c r="C72" s="73" t="s">
        <v>64</v>
      </c>
      <c r="D72" s="35"/>
      <c r="E72" s="63">
        <v>5</v>
      </c>
      <c r="F72" s="35"/>
      <c r="G72" s="35"/>
      <c r="H72" s="33"/>
      <c r="I72" s="35"/>
      <c r="J72" s="33"/>
      <c r="K72" s="33"/>
      <c r="L72" s="35"/>
    </row>
    <row r="73" spans="1:12" x14ac:dyDescent="0.35">
      <c r="A73" s="132"/>
      <c r="B73" s="4" t="s">
        <v>52</v>
      </c>
      <c r="C73" s="34" t="s">
        <v>64</v>
      </c>
      <c r="D73" s="11">
        <v>1</v>
      </c>
      <c r="E73" s="11">
        <f>E72*D73</f>
        <v>5</v>
      </c>
      <c r="F73" s="35"/>
      <c r="G73" s="33"/>
      <c r="H73" s="33"/>
      <c r="I73" s="35">
        <f t="shared" ref="I73" si="11">H73*E73</f>
        <v>0</v>
      </c>
      <c r="J73" s="33"/>
      <c r="K73" s="33"/>
      <c r="L73" s="35">
        <f t="shared" ref="L73" si="12">K73+I73+G73</f>
        <v>0</v>
      </c>
    </row>
    <row r="74" spans="1:12" x14ac:dyDescent="0.35">
      <c r="A74" s="132"/>
      <c r="B74" s="68" t="s">
        <v>188</v>
      </c>
      <c r="C74" s="34" t="s">
        <v>9</v>
      </c>
      <c r="D74" s="35">
        <v>0.2</v>
      </c>
      <c r="E74" s="33">
        <f>D74*E72</f>
        <v>1</v>
      </c>
      <c r="F74" s="35"/>
      <c r="G74" s="35"/>
      <c r="H74" s="33"/>
      <c r="I74" s="35"/>
      <c r="J74" s="33"/>
      <c r="K74" s="33">
        <f t="shared" ref="K74" si="13">J74*E74</f>
        <v>0</v>
      </c>
      <c r="L74" s="35">
        <f t="shared" si="10"/>
        <v>0</v>
      </c>
    </row>
    <row r="75" spans="1:12" x14ac:dyDescent="0.35">
      <c r="A75" s="132"/>
      <c r="B75" s="4" t="s">
        <v>199</v>
      </c>
      <c r="C75" s="10" t="s">
        <v>189</v>
      </c>
      <c r="D75" s="35"/>
      <c r="E75" s="33">
        <f>0.15*0.2*1.6*2+0.15*0.2*1.2*3</f>
        <v>0.20399999999999999</v>
      </c>
      <c r="F75" s="35"/>
      <c r="G75" s="35">
        <f t="shared" ref="G75:G76" si="14">F75*E75</f>
        <v>0</v>
      </c>
      <c r="H75" s="33"/>
      <c r="I75" s="35"/>
      <c r="J75" s="33"/>
      <c r="K75" s="33"/>
      <c r="L75" s="35">
        <f t="shared" si="10"/>
        <v>0</v>
      </c>
    </row>
    <row r="76" spans="1:12" x14ac:dyDescent="0.35">
      <c r="A76" s="133"/>
      <c r="B76" s="68" t="s">
        <v>186</v>
      </c>
      <c r="C76" s="10" t="s">
        <v>9</v>
      </c>
      <c r="D76" s="35">
        <v>0.04</v>
      </c>
      <c r="E76" s="33">
        <f>D76*E72</f>
        <v>0.2</v>
      </c>
      <c r="F76" s="35"/>
      <c r="G76" s="35">
        <f t="shared" si="14"/>
        <v>0</v>
      </c>
      <c r="H76" s="33"/>
      <c r="I76" s="35"/>
      <c r="J76" s="33"/>
      <c r="K76" s="33"/>
      <c r="L76" s="35">
        <f t="shared" si="10"/>
        <v>0</v>
      </c>
    </row>
    <row r="77" spans="1:12" ht="27" x14ac:dyDescent="0.35">
      <c r="A77" s="131">
        <v>24</v>
      </c>
      <c r="B77" s="107" t="s">
        <v>213</v>
      </c>
      <c r="C77" s="50" t="s">
        <v>147</v>
      </c>
      <c r="D77" s="7"/>
      <c r="E77" s="63">
        <v>103</v>
      </c>
      <c r="F77" s="35"/>
      <c r="G77" s="35"/>
      <c r="H77" s="33"/>
      <c r="I77" s="35"/>
      <c r="J77" s="33"/>
      <c r="K77" s="33"/>
      <c r="L77" s="35"/>
    </row>
    <row r="78" spans="1:12" x14ac:dyDescent="0.35">
      <c r="A78" s="132"/>
      <c r="B78" s="4" t="s">
        <v>52</v>
      </c>
      <c r="C78" s="34" t="s">
        <v>39</v>
      </c>
      <c r="D78" s="11">
        <v>1</v>
      </c>
      <c r="E78" s="11">
        <f>E77*D78</f>
        <v>103</v>
      </c>
      <c r="F78" s="35"/>
      <c r="G78" s="33"/>
      <c r="H78" s="33"/>
      <c r="I78" s="35">
        <f t="shared" ref="I78" si="15">H78*E78</f>
        <v>0</v>
      </c>
      <c r="J78" s="33"/>
      <c r="K78" s="33"/>
      <c r="L78" s="35">
        <f t="shared" ref="L78" si="16">K78+I78+G78</f>
        <v>0</v>
      </c>
    </row>
    <row r="79" spans="1:12" x14ac:dyDescent="0.35">
      <c r="A79" s="132"/>
      <c r="B79" s="45" t="s">
        <v>176</v>
      </c>
      <c r="C79" s="7" t="s">
        <v>9</v>
      </c>
      <c r="D79" s="7">
        <v>2.5999999999999999E-3</v>
      </c>
      <c r="E79" s="33">
        <f>D79*E77</f>
        <v>0.26779999999999998</v>
      </c>
      <c r="F79" s="35"/>
      <c r="G79" s="35"/>
      <c r="H79" s="33"/>
      <c r="I79" s="35"/>
      <c r="J79" s="33"/>
      <c r="K79" s="33">
        <f t="shared" ref="K79" si="17">J79*E79</f>
        <v>0</v>
      </c>
      <c r="L79" s="35">
        <f t="shared" si="10"/>
        <v>0</v>
      </c>
    </row>
    <row r="80" spans="1:12" x14ac:dyDescent="0.35">
      <c r="A80" s="132"/>
      <c r="B80" s="45" t="s">
        <v>190</v>
      </c>
      <c r="C80" s="7" t="s">
        <v>117</v>
      </c>
      <c r="D80" s="7">
        <v>0.03</v>
      </c>
      <c r="E80" s="33">
        <f>D80*E77</f>
        <v>3.09</v>
      </c>
      <c r="F80" s="35"/>
      <c r="G80" s="35">
        <f t="shared" ref="G80:G82" si="18">F80*E80</f>
        <v>0</v>
      </c>
      <c r="H80" s="33"/>
      <c r="I80" s="35"/>
      <c r="J80" s="33"/>
      <c r="K80" s="33"/>
      <c r="L80" s="35">
        <f t="shared" si="10"/>
        <v>0</v>
      </c>
    </row>
    <row r="81" spans="1:12" x14ac:dyDescent="0.35">
      <c r="A81" s="132"/>
      <c r="B81" s="45" t="s">
        <v>177</v>
      </c>
      <c r="C81" s="7" t="s">
        <v>23</v>
      </c>
      <c r="D81" s="7">
        <v>0.01</v>
      </c>
      <c r="E81" s="33">
        <f>D81*E77</f>
        <v>1.03</v>
      </c>
      <c r="F81" s="35"/>
      <c r="G81" s="35">
        <f t="shared" si="18"/>
        <v>0</v>
      </c>
      <c r="H81" s="33"/>
      <c r="I81" s="35"/>
      <c r="J81" s="33"/>
      <c r="K81" s="33"/>
      <c r="L81" s="35">
        <f t="shared" si="10"/>
        <v>0</v>
      </c>
    </row>
    <row r="82" spans="1:12" x14ac:dyDescent="0.35">
      <c r="A82" s="133"/>
      <c r="B82" s="45" t="s">
        <v>36</v>
      </c>
      <c r="C82" s="7" t="s">
        <v>9</v>
      </c>
      <c r="D82" s="7">
        <v>3.0000000000000001E-3</v>
      </c>
      <c r="E82" s="33">
        <f>D82*E77</f>
        <v>0.309</v>
      </c>
      <c r="F82" s="35"/>
      <c r="G82" s="35">
        <f t="shared" si="18"/>
        <v>0</v>
      </c>
      <c r="H82" s="33"/>
      <c r="I82" s="35"/>
      <c r="J82" s="33"/>
      <c r="K82" s="33"/>
      <c r="L82" s="35">
        <f t="shared" si="10"/>
        <v>0</v>
      </c>
    </row>
    <row r="83" spans="1:12" ht="27" x14ac:dyDescent="0.35">
      <c r="A83" s="154">
        <v>25</v>
      </c>
      <c r="B83" s="62" t="s">
        <v>198</v>
      </c>
      <c r="C83" s="50" t="s">
        <v>137</v>
      </c>
      <c r="D83" s="109"/>
      <c r="E83" s="109">
        <v>139</v>
      </c>
      <c r="F83" s="23"/>
      <c r="G83" s="23"/>
      <c r="H83" s="23"/>
      <c r="I83" s="23">
        <f>H83*E83</f>
        <v>0</v>
      </c>
      <c r="J83" s="23"/>
      <c r="K83" s="108"/>
      <c r="L83" s="35">
        <f t="shared" si="10"/>
        <v>0</v>
      </c>
    </row>
    <row r="84" spans="1:12" x14ac:dyDescent="0.35">
      <c r="A84" s="155"/>
      <c r="B84" s="68" t="s">
        <v>197</v>
      </c>
      <c r="C84" s="34" t="s">
        <v>9</v>
      </c>
      <c r="D84" s="33">
        <v>0.04</v>
      </c>
      <c r="E84" s="33">
        <f>D84*E83</f>
        <v>5.5600000000000005</v>
      </c>
      <c r="F84" s="33"/>
      <c r="G84" s="35"/>
      <c r="H84" s="33"/>
      <c r="I84" s="35"/>
      <c r="J84" s="33"/>
      <c r="K84" s="33">
        <f t="shared" ref="K84" si="19">J84*E84</f>
        <v>0</v>
      </c>
      <c r="L84" s="35">
        <f t="shared" si="10"/>
        <v>0</v>
      </c>
    </row>
    <row r="85" spans="1:12" x14ac:dyDescent="0.35">
      <c r="A85" s="155"/>
      <c r="B85" s="45" t="s">
        <v>190</v>
      </c>
      <c r="C85" s="7" t="s">
        <v>117</v>
      </c>
      <c r="D85" s="39">
        <v>5.0000000000000001E-3</v>
      </c>
      <c r="E85" s="33">
        <f>D85*E83</f>
        <v>0.69500000000000006</v>
      </c>
      <c r="F85" s="35"/>
      <c r="G85" s="35">
        <f t="shared" ref="G85:G86" si="20">F85*E85</f>
        <v>0</v>
      </c>
      <c r="H85" s="33"/>
      <c r="I85" s="35"/>
      <c r="J85" s="33"/>
      <c r="K85" s="33"/>
      <c r="L85" s="35">
        <f t="shared" ref="L85:L86" si="21">K85+I85+G85</f>
        <v>0</v>
      </c>
    </row>
    <row r="86" spans="1:12" x14ac:dyDescent="0.35">
      <c r="A86" s="155"/>
      <c r="B86" s="45" t="s">
        <v>177</v>
      </c>
      <c r="C86" s="7" t="s">
        <v>23</v>
      </c>
      <c r="D86" s="39">
        <v>3.0000000000000001E-3</v>
      </c>
      <c r="E86" s="33">
        <f>D86*E83</f>
        <v>0.41699999999999998</v>
      </c>
      <c r="F86" s="35"/>
      <c r="G86" s="35">
        <f t="shared" si="20"/>
        <v>0</v>
      </c>
      <c r="H86" s="33"/>
      <c r="I86" s="35"/>
      <c r="J86" s="33"/>
      <c r="K86" s="33"/>
      <c r="L86" s="35">
        <f t="shared" si="21"/>
        <v>0</v>
      </c>
    </row>
    <row r="87" spans="1:12" x14ac:dyDescent="0.35">
      <c r="A87" s="156"/>
      <c r="B87" s="45" t="s">
        <v>21</v>
      </c>
      <c r="C87" s="7" t="s">
        <v>9</v>
      </c>
      <c r="D87" s="23">
        <f>0.25/5</f>
        <v>0.05</v>
      </c>
      <c r="E87" s="23">
        <f>D87*E77</f>
        <v>5.15</v>
      </c>
      <c r="F87" s="35"/>
      <c r="G87" s="35">
        <f t="shared" ref="G87" si="22">F87*E87</f>
        <v>0</v>
      </c>
      <c r="H87" s="23"/>
      <c r="I87" s="23"/>
      <c r="J87" s="23"/>
      <c r="K87" s="108"/>
      <c r="L87" s="35">
        <f t="shared" si="10"/>
        <v>0</v>
      </c>
    </row>
    <row r="88" spans="1:12" ht="30" customHeight="1" x14ac:dyDescent="0.35">
      <c r="A88" s="131">
        <v>26</v>
      </c>
      <c r="B88" s="62" t="s">
        <v>191</v>
      </c>
      <c r="C88" s="50" t="s">
        <v>8</v>
      </c>
      <c r="D88" s="50"/>
      <c r="E88" s="63">
        <v>40</v>
      </c>
      <c r="F88" s="33"/>
      <c r="G88" s="33"/>
      <c r="H88" s="33"/>
      <c r="I88" s="33"/>
      <c r="J88" s="33"/>
      <c r="K88" s="33"/>
      <c r="L88" s="20"/>
    </row>
    <row r="89" spans="1:12" x14ac:dyDescent="0.35">
      <c r="A89" s="132"/>
      <c r="B89" s="4" t="s">
        <v>52</v>
      </c>
      <c r="C89" s="34" t="s">
        <v>39</v>
      </c>
      <c r="D89" s="11">
        <v>1</v>
      </c>
      <c r="E89" s="11">
        <f>E88*D89</f>
        <v>40</v>
      </c>
      <c r="F89" s="35"/>
      <c r="G89" s="33"/>
      <c r="H89" s="33"/>
      <c r="I89" s="33">
        <f t="shared" si="0"/>
        <v>0</v>
      </c>
      <c r="J89" s="33"/>
      <c r="K89" s="33"/>
      <c r="L89" s="20">
        <f t="shared" si="1"/>
        <v>0</v>
      </c>
    </row>
    <row r="90" spans="1:12" x14ac:dyDescent="0.35">
      <c r="A90" s="132"/>
      <c r="B90" s="45" t="s">
        <v>54</v>
      </c>
      <c r="C90" s="7" t="s">
        <v>9</v>
      </c>
      <c r="D90" s="48">
        <v>5.5E-2</v>
      </c>
      <c r="E90" s="23">
        <f>E88*D90</f>
        <v>2.2000000000000002</v>
      </c>
      <c r="F90" s="23"/>
      <c r="G90" s="33"/>
      <c r="H90" s="23"/>
      <c r="I90" s="33"/>
      <c r="J90" s="23"/>
      <c r="K90" s="33">
        <f t="shared" si="2"/>
        <v>0</v>
      </c>
      <c r="L90" s="20">
        <f t="shared" si="1"/>
        <v>0</v>
      </c>
    </row>
    <row r="91" spans="1:12" x14ac:dyDescent="0.35">
      <c r="A91" s="132"/>
      <c r="B91" s="17" t="s">
        <v>56</v>
      </c>
      <c r="C91" s="21" t="s">
        <v>8</v>
      </c>
      <c r="D91" s="21">
        <v>1.05</v>
      </c>
      <c r="E91" s="33">
        <f>E88*D91</f>
        <v>42</v>
      </c>
      <c r="F91" s="33"/>
      <c r="G91" s="33">
        <f t="shared" si="3"/>
        <v>0</v>
      </c>
      <c r="H91" s="33"/>
      <c r="I91" s="33"/>
      <c r="J91" s="33"/>
      <c r="K91" s="33"/>
      <c r="L91" s="20">
        <f t="shared" si="1"/>
        <v>0</v>
      </c>
    </row>
    <row r="92" spans="1:12" x14ac:dyDescent="0.35">
      <c r="A92" s="132"/>
      <c r="B92" s="17" t="s">
        <v>57</v>
      </c>
      <c r="C92" s="21" t="s">
        <v>8</v>
      </c>
      <c r="D92" s="21">
        <v>1.05</v>
      </c>
      <c r="E92" s="33">
        <f>E88*D92</f>
        <v>42</v>
      </c>
      <c r="F92" s="33"/>
      <c r="G92" s="33">
        <f t="shared" si="3"/>
        <v>0</v>
      </c>
      <c r="H92" s="33"/>
      <c r="I92" s="33"/>
      <c r="J92" s="33"/>
      <c r="K92" s="33"/>
      <c r="L92" s="20">
        <f t="shared" si="1"/>
        <v>0</v>
      </c>
    </row>
    <row r="93" spans="1:12" ht="40.5" x14ac:dyDescent="0.35">
      <c r="A93" s="132"/>
      <c r="B93" s="4" t="s">
        <v>98</v>
      </c>
      <c r="C93" s="37" t="s">
        <v>8</v>
      </c>
      <c r="D93" s="11">
        <v>1</v>
      </c>
      <c r="E93" s="33">
        <f>E88*D93</f>
        <v>40</v>
      </c>
      <c r="F93" s="33"/>
      <c r="G93" s="33">
        <f t="shared" si="3"/>
        <v>0</v>
      </c>
      <c r="H93" s="33"/>
      <c r="I93" s="33"/>
      <c r="J93" s="33"/>
      <c r="K93" s="33"/>
      <c r="L93" s="20">
        <f t="shared" si="1"/>
        <v>0</v>
      </c>
    </row>
    <row r="94" spans="1:12" x14ac:dyDescent="0.35">
      <c r="A94" s="132"/>
      <c r="B94" s="18" t="s">
        <v>34</v>
      </c>
      <c r="C94" s="37" t="s">
        <v>8</v>
      </c>
      <c r="D94" s="11">
        <v>1.05</v>
      </c>
      <c r="E94" s="33">
        <f>E88*D94</f>
        <v>42</v>
      </c>
      <c r="F94" s="33"/>
      <c r="G94" s="33">
        <f t="shared" si="3"/>
        <v>0</v>
      </c>
      <c r="H94" s="33"/>
      <c r="I94" s="33"/>
      <c r="J94" s="33"/>
      <c r="K94" s="33"/>
      <c r="L94" s="20">
        <f t="shared" si="1"/>
        <v>0</v>
      </c>
    </row>
    <row r="95" spans="1:12" x14ac:dyDescent="0.35">
      <c r="A95" s="133"/>
      <c r="B95" s="18" t="s">
        <v>21</v>
      </c>
      <c r="C95" s="37" t="s">
        <v>9</v>
      </c>
      <c r="D95" s="37">
        <v>0.1</v>
      </c>
      <c r="E95" s="33">
        <f>E88*D95</f>
        <v>4</v>
      </c>
      <c r="F95" s="33"/>
      <c r="G95" s="33">
        <f t="shared" si="3"/>
        <v>0</v>
      </c>
      <c r="H95" s="33"/>
      <c r="I95" s="33"/>
      <c r="J95" s="33"/>
      <c r="K95" s="33"/>
      <c r="L95" s="20">
        <f t="shared" si="1"/>
        <v>0</v>
      </c>
    </row>
    <row r="96" spans="1:12" ht="27" x14ac:dyDescent="0.35">
      <c r="A96" s="131">
        <v>27</v>
      </c>
      <c r="B96" s="51" t="s">
        <v>214</v>
      </c>
      <c r="C96" s="50" t="s">
        <v>8</v>
      </c>
      <c r="D96" s="50"/>
      <c r="E96" s="63">
        <v>136</v>
      </c>
      <c r="F96" s="33"/>
      <c r="G96" s="33"/>
      <c r="H96" s="33"/>
      <c r="I96" s="33"/>
      <c r="J96" s="33"/>
      <c r="K96" s="33"/>
      <c r="L96" s="20"/>
    </row>
    <row r="97" spans="1:12" x14ac:dyDescent="0.35">
      <c r="A97" s="132"/>
      <c r="B97" s="4" t="s">
        <v>52</v>
      </c>
      <c r="C97" s="34" t="s">
        <v>39</v>
      </c>
      <c r="D97" s="11">
        <v>1</v>
      </c>
      <c r="E97" s="11">
        <f>E96*D97</f>
        <v>136</v>
      </c>
      <c r="F97" s="35"/>
      <c r="G97" s="33"/>
      <c r="H97" s="33"/>
      <c r="I97" s="33">
        <f t="shared" si="0"/>
        <v>0</v>
      </c>
      <c r="J97" s="33"/>
      <c r="K97" s="33"/>
      <c r="L97" s="20">
        <f t="shared" si="1"/>
        <v>0</v>
      </c>
    </row>
    <row r="98" spans="1:12" x14ac:dyDescent="0.35">
      <c r="A98" s="132"/>
      <c r="B98" s="45" t="s">
        <v>54</v>
      </c>
      <c r="C98" s="7" t="s">
        <v>9</v>
      </c>
      <c r="D98" s="48">
        <v>5.5E-2</v>
      </c>
      <c r="E98" s="23">
        <f>D98*E96</f>
        <v>7.48</v>
      </c>
      <c r="F98" s="23"/>
      <c r="G98" s="33"/>
      <c r="H98" s="23"/>
      <c r="I98" s="33"/>
      <c r="J98" s="23"/>
      <c r="K98" s="33">
        <f t="shared" ref="K98:K167" si="23">J98*E98</f>
        <v>0</v>
      </c>
      <c r="L98" s="20">
        <f t="shared" ref="L98:L167" si="24">K98+I98+G98</f>
        <v>0</v>
      </c>
    </row>
    <row r="99" spans="1:12" x14ac:dyDescent="0.35">
      <c r="A99" s="132"/>
      <c r="B99" s="17" t="s">
        <v>58</v>
      </c>
      <c r="C99" s="21" t="s">
        <v>8</v>
      </c>
      <c r="D99" s="21">
        <v>2.1</v>
      </c>
      <c r="E99" s="33">
        <f>D99*E96</f>
        <v>285.60000000000002</v>
      </c>
      <c r="F99" s="33"/>
      <c r="G99" s="33">
        <f t="shared" ref="G99:G163" si="25">F99*E99</f>
        <v>0</v>
      </c>
      <c r="H99" s="33"/>
      <c r="I99" s="33"/>
      <c r="J99" s="33"/>
      <c r="K99" s="33"/>
      <c r="L99" s="20">
        <f t="shared" si="24"/>
        <v>0</v>
      </c>
    </row>
    <row r="100" spans="1:12" ht="40.5" x14ac:dyDescent="0.35">
      <c r="A100" s="132"/>
      <c r="B100" s="4" t="s">
        <v>98</v>
      </c>
      <c r="C100" s="37" t="s">
        <v>8</v>
      </c>
      <c r="D100" s="11">
        <v>1</v>
      </c>
      <c r="E100" s="33">
        <f>E96*D100</f>
        <v>136</v>
      </c>
      <c r="F100" s="33"/>
      <c r="G100" s="33">
        <f t="shared" si="25"/>
        <v>0</v>
      </c>
      <c r="H100" s="33"/>
      <c r="I100" s="33"/>
      <c r="J100" s="33"/>
      <c r="K100" s="33"/>
      <c r="L100" s="20">
        <f t="shared" si="24"/>
        <v>0</v>
      </c>
    </row>
    <row r="101" spans="1:12" x14ac:dyDescent="0.35">
      <c r="A101" s="132"/>
      <c r="B101" s="18" t="s">
        <v>34</v>
      </c>
      <c r="C101" s="37" t="s">
        <v>8</v>
      </c>
      <c r="D101" s="11">
        <v>1.05</v>
      </c>
      <c r="E101" s="33">
        <f>D101*E96</f>
        <v>142.80000000000001</v>
      </c>
      <c r="F101" s="33"/>
      <c r="G101" s="33">
        <f t="shared" si="25"/>
        <v>0</v>
      </c>
      <c r="H101" s="33"/>
      <c r="I101" s="33"/>
      <c r="J101" s="33"/>
      <c r="K101" s="33"/>
      <c r="L101" s="20">
        <f t="shared" si="24"/>
        <v>0</v>
      </c>
    </row>
    <row r="102" spans="1:12" x14ac:dyDescent="0.35">
      <c r="A102" s="133"/>
      <c r="B102" s="18" t="s">
        <v>21</v>
      </c>
      <c r="C102" s="37" t="s">
        <v>9</v>
      </c>
      <c r="D102" s="11">
        <v>0.1</v>
      </c>
      <c r="E102" s="33">
        <f>E96*D102</f>
        <v>13.600000000000001</v>
      </c>
      <c r="F102" s="33"/>
      <c r="G102" s="33">
        <f t="shared" si="25"/>
        <v>0</v>
      </c>
      <c r="H102" s="33"/>
      <c r="I102" s="33"/>
      <c r="J102" s="33"/>
      <c r="K102" s="33"/>
      <c r="L102" s="20">
        <f t="shared" si="24"/>
        <v>0</v>
      </c>
    </row>
    <row r="103" spans="1:12" s="102" customFormat="1" ht="45" customHeight="1" x14ac:dyDescent="0.35">
      <c r="A103" s="131">
        <v>28</v>
      </c>
      <c r="B103" s="51" t="s">
        <v>200</v>
      </c>
      <c r="C103" s="50" t="s">
        <v>8</v>
      </c>
      <c r="D103" s="50"/>
      <c r="E103" s="60">
        <v>328</v>
      </c>
      <c r="F103" s="35"/>
      <c r="G103" s="33"/>
      <c r="H103" s="35"/>
      <c r="I103" s="33"/>
      <c r="J103" s="35"/>
      <c r="K103" s="33"/>
      <c r="L103" s="20"/>
    </row>
    <row r="104" spans="1:12" x14ac:dyDescent="0.35">
      <c r="A104" s="132"/>
      <c r="B104" s="4" t="s">
        <v>52</v>
      </c>
      <c r="C104" s="34" t="s">
        <v>39</v>
      </c>
      <c r="D104" s="11">
        <v>1</v>
      </c>
      <c r="E104" s="11">
        <f>E103*D104</f>
        <v>328</v>
      </c>
      <c r="F104" s="35"/>
      <c r="G104" s="33"/>
      <c r="H104" s="33"/>
      <c r="I104" s="33">
        <f t="shared" ref="I104:I166" si="26">H104*E104</f>
        <v>0</v>
      </c>
      <c r="J104" s="33"/>
      <c r="K104" s="33"/>
      <c r="L104" s="20">
        <f t="shared" si="24"/>
        <v>0</v>
      </c>
    </row>
    <row r="105" spans="1:12" x14ac:dyDescent="0.35">
      <c r="A105" s="132"/>
      <c r="B105" s="45" t="s">
        <v>54</v>
      </c>
      <c r="C105" s="7" t="s">
        <v>9</v>
      </c>
      <c r="D105" s="48">
        <v>2.1999999999999999E-2</v>
      </c>
      <c r="E105" s="23">
        <f>E103*D105</f>
        <v>7.2159999999999993</v>
      </c>
      <c r="F105" s="23"/>
      <c r="G105" s="33"/>
      <c r="H105" s="23"/>
      <c r="I105" s="33"/>
      <c r="J105" s="23"/>
      <c r="K105" s="33">
        <f t="shared" si="23"/>
        <v>0</v>
      </c>
      <c r="L105" s="20">
        <f t="shared" si="24"/>
        <v>0</v>
      </c>
    </row>
    <row r="106" spans="1:12" x14ac:dyDescent="0.35">
      <c r="A106" s="132"/>
      <c r="B106" s="17" t="s">
        <v>136</v>
      </c>
      <c r="C106" s="21" t="s">
        <v>8</v>
      </c>
      <c r="D106" s="21">
        <v>1.05</v>
      </c>
      <c r="E106" s="33">
        <f>E103*D106</f>
        <v>344.40000000000003</v>
      </c>
      <c r="F106" s="33"/>
      <c r="G106" s="33">
        <f t="shared" si="25"/>
        <v>0</v>
      </c>
      <c r="H106" s="33"/>
      <c r="I106" s="33"/>
      <c r="J106" s="33"/>
      <c r="K106" s="33"/>
      <c r="L106" s="20">
        <f t="shared" si="24"/>
        <v>0</v>
      </c>
    </row>
    <row r="107" spans="1:12" ht="27" x14ac:dyDescent="0.35">
      <c r="A107" s="132"/>
      <c r="B107" s="4" t="s">
        <v>99</v>
      </c>
      <c r="C107" s="37" t="s">
        <v>8</v>
      </c>
      <c r="D107" s="11">
        <v>1</v>
      </c>
      <c r="E107" s="33">
        <f>D107*E103</f>
        <v>328</v>
      </c>
      <c r="F107" s="33"/>
      <c r="G107" s="33">
        <f t="shared" si="25"/>
        <v>0</v>
      </c>
      <c r="H107" s="33"/>
      <c r="I107" s="33"/>
      <c r="J107" s="33"/>
      <c r="K107" s="33"/>
      <c r="L107" s="20">
        <f t="shared" si="24"/>
        <v>0</v>
      </c>
    </row>
    <row r="108" spans="1:12" x14ac:dyDescent="0.35">
      <c r="A108" s="133"/>
      <c r="B108" s="18" t="s">
        <v>21</v>
      </c>
      <c r="C108" s="37" t="s">
        <v>9</v>
      </c>
      <c r="D108" s="37">
        <v>0.1</v>
      </c>
      <c r="E108" s="33">
        <f>E103*D108</f>
        <v>32.800000000000004</v>
      </c>
      <c r="F108" s="33"/>
      <c r="G108" s="33">
        <f t="shared" si="25"/>
        <v>0</v>
      </c>
      <c r="H108" s="33"/>
      <c r="I108" s="33"/>
      <c r="J108" s="33"/>
      <c r="K108" s="33"/>
      <c r="L108" s="20">
        <f t="shared" si="24"/>
        <v>0</v>
      </c>
    </row>
    <row r="109" spans="1:12" x14ac:dyDescent="0.35">
      <c r="A109" s="151">
        <v>29</v>
      </c>
      <c r="B109" s="64" t="s">
        <v>145</v>
      </c>
      <c r="C109" s="65" t="s">
        <v>8</v>
      </c>
      <c r="D109" s="65"/>
      <c r="E109" s="66">
        <v>50</v>
      </c>
      <c r="F109" s="11"/>
      <c r="G109" s="33"/>
      <c r="H109" s="11"/>
      <c r="I109" s="33"/>
      <c r="J109" s="11"/>
      <c r="K109" s="33"/>
      <c r="L109" s="20"/>
    </row>
    <row r="110" spans="1:12" x14ac:dyDescent="0.35">
      <c r="A110" s="152"/>
      <c r="B110" s="4" t="s">
        <v>52</v>
      </c>
      <c r="C110" s="34" t="s">
        <v>39</v>
      </c>
      <c r="D110" s="11">
        <v>1</v>
      </c>
      <c r="E110" s="11">
        <f>E109*D110</f>
        <v>50</v>
      </c>
      <c r="F110" s="35"/>
      <c r="G110" s="33"/>
      <c r="H110" s="11"/>
      <c r="I110" s="33">
        <f t="shared" si="26"/>
        <v>0</v>
      </c>
      <c r="J110" s="11"/>
      <c r="K110" s="33"/>
      <c r="L110" s="20">
        <f t="shared" si="24"/>
        <v>0</v>
      </c>
    </row>
    <row r="111" spans="1:12" x14ac:dyDescent="0.35">
      <c r="A111" s="152"/>
      <c r="B111" s="45" t="s">
        <v>54</v>
      </c>
      <c r="C111" s="7" t="s">
        <v>9</v>
      </c>
      <c r="D111" s="48">
        <v>3.1E-2</v>
      </c>
      <c r="E111" s="23">
        <f>E109*D111</f>
        <v>1.55</v>
      </c>
      <c r="F111" s="23"/>
      <c r="G111" s="33"/>
      <c r="H111" s="23"/>
      <c r="I111" s="33"/>
      <c r="J111" s="23"/>
      <c r="K111" s="33">
        <f t="shared" si="23"/>
        <v>0</v>
      </c>
      <c r="L111" s="20">
        <f t="shared" si="24"/>
        <v>0</v>
      </c>
    </row>
    <row r="112" spans="1:12" x14ac:dyDescent="0.35">
      <c r="A112" s="152"/>
      <c r="B112" s="12" t="s">
        <v>104</v>
      </c>
      <c r="C112" s="37" t="s">
        <v>8</v>
      </c>
      <c r="D112" s="37">
        <v>1.03</v>
      </c>
      <c r="E112" s="11">
        <f>D112*E109</f>
        <v>51.5</v>
      </c>
      <c r="F112" s="11"/>
      <c r="G112" s="33">
        <f t="shared" si="25"/>
        <v>0</v>
      </c>
      <c r="H112" s="11"/>
      <c r="I112" s="33"/>
      <c r="J112" s="11"/>
      <c r="K112" s="33"/>
      <c r="L112" s="20">
        <f t="shared" si="24"/>
        <v>0</v>
      </c>
    </row>
    <row r="113" spans="1:12" x14ac:dyDescent="0.35">
      <c r="A113" s="152"/>
      <c r="B113" s="12" t="s">
        <v>45</v>
      </c>
      <c r="C113" s="37" t="s">
        <v>10</v>
      </c>
      <c r="D113" s="11">
        <v>6</v>
      </c>
      <c r="E113" s="11">
        <f>D113*E109</f>
        <v>300</v>
      </c>
      <c r="F113" s="11"/>
      <c r="G113" s="33">
        <f t="shared" si="25"/>
        <v>0</v>
      </c>
      <c r="H113" s="11"/>
      <c r="I113" s="33"/>
      <c r="J113" s="11"/>
      <c r="K113" s="33"/>
      <c r="L113" s="20">
        <f t="shared" si="24"/>
        <v>0</v>
      </c>
    </row>
    <row r="114" spans="1:12" x14ac:dyDescent="0.35">
      <c r="A114" s="152"/>
      <c r="B114" s="12" t="s">
        <v>74</v>
      </c>
      <c r="C114" s="37" t="s">
        <v>10</v>
      </c>
      <c r="D114" s="37">
        <v>0.04</v>
      </c>
      <c r="E114" s="11">
        <f>D114*E109</f>
        <v>2</v>
      </c>
      <c r="F114" s="11"/>
      <c r="G114" s="33">
        <f t="shared" si="25"/>
        <v>0</v>
      </c>
      <c r="H114" s="11"/>
      <c r="I114" s="33"/>
      <c r="J114" s="11"/>
      <c r="K114" s="33"/>
      <c r="L114" s="20">
        <f t="shared" si="24"/>
        <v>0</v>
      </c>
    </row>
    <row r="115" spans="1:12" x14ac:dyDescent="0.35">
      <c r="A115" s="152"/>
      <c r="B115" s="12" t="s">
        <v>46</v>
      </c>
      <c r="C115" s="37" t="s">
        <v>24</v>
      </c>
      <c r="D115" s="11">
        <v>0.1</v>
      </c>
      <c r="E115" s="11">
        <f>D115*E109</f>
        <v>5</v>
      </c>
      <c r="F115" s="11"/>
      <c r="G115" s="33">
        <f t="shared" si="25"/>
        <v>0</v>
      </c>
      <c r="H115" s="11"/>
      <c r="I115" s="33"/>
      <c r="J115" s="11"/>
      <c r="K115" s="33"/>
      <c r="L115" s="20">
        <f t="shared" si="24"/>
        <v>0</v>
      </c>
    </row>
    <row r="116" spans="1:12" x14ac:dyDescent="0.35">
      <c r="A116" s="153"/>
      <c r="B116" s="12" t="s">
        <v>21</v>
      </c>
      <c r="C116" s="37" t="s">
        <v>9</v>
      </c>
      <c r="D116" s="37">
        <v>7.0000000000000007E-2</v>
      </c>
      <c r="E116" s="11">
        <f>D116*E109</f>
        <v>3.5000000000000004</v>
      </c>
      <c r="F116" s="11"/>
      <c r="G116" s="33">
        <f t="shared" si="25"/>
        <v>0</v>
      </c>
      <c r="H116" s="11"/>
      <c r="I116" s="33"/>
      <c r="J116" s="11"/>
      <c r="K116" s="33"/>
      <c r="L116" s="20">
        <f t="shared" si="24"/>
        <v>0</v>
      </c>
    </row>
    <row r="117" spans="1:12" ht="20.149999999999999" customHeight="1" x14ac:dyDescent="0.35">
      <c r="A117" s="29"/>
      <c r="B117" s="89" t="s">
        <v>161</v>
      </c>
      <c r="C117" s="7"/>
      <c r="D117" s="7"/>
      <c r="E117" s="35"/>
      <c r="F117" s="35"/>
      <c r="G117" s="33"/>
      <c r="H117" s="35"/>
      <c r="I117" s="33"/>
      <c r="J117" s="35"/>
      <c r="K117" s="33"/>
      <c r="L117" s="20"/>
    </row>
    <row r="118" spans="1:12" ht="27" x14ac:dyDescent="0.35">
      <c r="A118" s="131">
        <v>30</v>
      </c>
      <c r="B118" s="51" t="s">
        <v>192</v>
      </c>
      <c r="C118" s="50" t="s">
        <v>8</v>
      </c>
      <c r="D118" s="50"/>
      <c r="E118" s="63">
        <f>0.9*2.15*3</f>
        <v>5.8049999999999997</v>
      </c>
      <c r="F118" s="33"/>
      <c r="G118" s="33"/>
      <c r="H118" s="33"/>
      <c r="I118" s="33"/>
      <c r="J118" s="33"/>
      <c r="K118" s="33"/>
      <c r="L118" s="20"/>
    </row>
    <row r="119" spans="1:12" x14ac:dyDescent="0.35">
      <c r="A119" s="132"/>
      <c r="B119" s="4" t="s">
        <v>52</v>
      </c>
      <c r="C119" s="34" t="s">
        <v>39</v>
      </c>
      <c r="D119" s="11">
        <v>1</v>
      </c>
      <c r="E119" s="11">
        <f>E118*D119</f>
        <v>5.8049999999999997</v>
      </c>
      <c r="F119" s="35"/>
      <c r="G119" s="33"/>
      <c r="H119" s="33"/>
      <c r="I119" s="33">
        <f t="shared" si="26"/>
        <v>0</v>
      </c>
      <c r="J119" s="23"/>
      <c r="K119" s="33"/>
      <c r="L119" s="20">
        <f t="shared" si="24"/>
        <v>0</v>
      </c>
    </row>
    <row r="120" spans="1:12" x14ac:dyDescent="0.35">
      <c r="A120" s="132"/>
      <c r="B120" s="45" t="s">
        <v>54</v>
      </c>
      <c r="C120" s="7" t="s">
        <v>9</v>
      </c>
      <c r="D120" s="48">
        <v>0.13</v>
      </c>
      <c r="E120" s="23">
        <f>E118*D120</f>
        <v>0.75465000000000004</v>
      </c>
      <c r="F120" s="23"/>
      <c r="G120" s="33"/>
      <c r="H120" s="23"/>
      <c r="I120" s="33"/>
      <c r="J120" s="23"/>
      <c r="K120" s="33">
        <f t="shared" si="23"/>
        <v>0</v>
      </c>
      <c r="L120" s="20">
        <f t="shared" si="24"/>
        <v>0</v>
      </c>
    </row>
    <row r="121" spans="1:12" ht="27" x14ac:dyDescent="0.35">
      <c r="A121" s="132"/>
      <c r="B121" s="22" t="s">
        <v>125</v>
      </c>
      <c r="C121" s="34" t="s">
        <v>39</v>
      </c>
      <c r="D121" s="43" t="s">
        <v>75</v>
      </c>
      <c r="E121" s="33">
        <f>E118</f>
        <v>5.8049999999999997</v>
      </c>
      <c r="F121" s="23"/>
      <c r="G121" s="33">
        <f t="shared" si="25"/>
        <v>0</v>
      </c>
      <c r="H121" s="23"/>
      <c r="I121" s="33"/>
      <c r="J121" s="23"/>
      <c r="K121" s="33"/>
      <c r="L121" s="20">
        <f t="shared" si="24"/>
        <v>0</v>
      </c>
    </row>
    <row r="122" spans="1:12" x14ac:dyDescent="0.35">
      <c r="A122" s="132"/>
      <c r="B122" s="22" t="s">
        <v>69</v>
      </c>
      <c r="C122" s="21" t="s">
        <v>64</v>
      </c>
      <c r="D122" s="91"/>
      <c r="E122" s="35">
        <v>3</v>
      </c>
      <c r="F122" s="35"/>
      <c r="G122" s="33">
        <f t="shared" si="25"/>
        <v>0</v>
      </c>
      <c r="H122" s="20"/>
      <c r="I122" s="33"/>
      <c r="J122" s="20"/>
      <c r="K122" s="33"/>
      <c r="L122" s="20">
        <f t="shared" si="24"/>
        <v>0</v>
      </c>
    </row>
    <row r="123" spans="1:12" x14ac:dyDescent="0.35">
      <c r="A123" s="133"/>
      <c r="B123" s="22" t="s">
        <v>21</v>
      </c>
      <c r="C123" s="21" t="s">
        <v>9</v>
      </c>
      <c r="D123" s="43">
        <v>0.02</v>
      </c>
      <c r="E123" s="23">
        <f>E118*D123</f>
        <v>0.11609999999999999</v>
      </c>
      <c r="F123" s="23"/>
      <c r="G123" s="33">
        <f t="shared" si="25"/>
        <v>0</v>
      </c>
      <c r="H123" s="23"/>
      <c r="I123" s="33"/>
      <c r="J123" s="23"/>
      <c r="K123" s="33"/>
      <c r="L123" s="20">
        <f t="shared" si="24"/>
        <v>0</v>
      </c>
    </row>
    <row r="124" spans="1:12" ht="27" x14ac:dyDescent="0.35">
      <c r="A124" s="131">
        <v>31</v>
      </c>
      <c r="B124" s="62" t="s">
        <v>217</v>
      </c>
      <c r="C124" s="50" t="s">
        <v>8</v>
      </c>
      <c r="D124" s="50"/>
      <c r="E124" s="63">
        <f>(1.5*2.15)*3+(0.9*2.15)*3</f>
        <v>15.479999999999999</v>
      </c>
      <c r="F124" s="33"/>
      <c r="G124" s="33"/>
      <c r="H124" s="33"/>
      <c r="I124" s="33"/>
      <c r="J124" s="33"/>
      <c r="K124" s="33"/>
      <c r="L124" s="20"/>
    </row>
    <row r="125" spans="1:12" x14ac:dyDescent="0.35">
      <c r="A125" s="132"/>
      <c r="B125" s="4" t="s">
        <v>52</v>
      </c>
      <c r="C125" s="34" t="s">
        <v>39</v>
      </c>
      <c r="D125" s="11">
        <v>1</v>
      </c>
      <c r="E125" s="11">
        <f>E124*D125</f>
        <v>15.479999999999999</v>
      </c>
      <c r="F125" s="35"/>
      <c r="G125" s="33"/>
      <c r="H125" s="33"/>
      <c r="I125" s="33">
        <f t="shared" si="26"/>
        <v>0</v>
      </c>
      <c r="J125" s="23"/>
      <c r="K125" s="33"/>
      <c r="L125" s="20">
        <f t="shared" si="24"/>
        <v>0</v>
      </c>
    </row>
    <row r="126" spans="1:12" x14ac:dyDescent="0.35">
      <c r="A126" s="132"/>
      <c r="B126" s="45" t="s">
        <v>54</v>
      </c>
      <c r="C126" s="7" t="s">
        <v>9</v>
      </c>
      <c r="D126" s="48">
        <v>0.13</v>
      </c>
      <c r="E126" s="23">
        <f>E124*D126</f>
        <v>2.0124</v>
      </c>
      <c r="F126" s="23"/>
      <c r="G126" s="33"/>
      <c r="H126" s="23"/>
      <c r="I126" s="33"/>
      <c r="J126" s="23"/>
      <c r="K126" s="33">
        <f t="shared" si="23"/>
        <v>0</v>
      </c>
      <c r="L126" s="20">
        <f t="shared" si="24"/>
        <v>0</v>
      </c>
    </row>
    <row r="127" spans="1:12" ht="27" x14ac:dyDescent="0.35">
      <c r="A127" s="132"/>
      <c r="B127" s="45" t="s">
        <v>193</v>
      </c>
      <c r="C127" s="34" t="s">
        <v>39</v>
      </c>
      <c r="D127" s="48" t="s">
        <v>75</v>
      </c>
      <c r="E127" s="23">
        <f>1.5*2.15*3</f>
        <v>9.6749999999999989</v>
      </c>
      <c r="F127" s="23"/>
      <c r="G127" s="33">
        <f t="shared" si="25"/>
        <v>0</v>
      </c>
      <c r="H127" s="23"/>
      <c r="I127" s="33"/>
      <c r="J127" s="23"/>
      <c r="K127" s="33"/>
      <c r="L127" s="20">
        <f t="shared" si="24"/>
        <v>0</v>
      </c>
    </row>
    <row r="128" spans="1:12" ht="27" x14ac:dyDescent="0.35">
      <c r="A128" s="132"/>
      <c r="B128" s="45" t="s">
        <v>194</v>
      </c>
      <c r="C128" s="34" t="s">
        <v>39</v>
      </c>
      <c r="D128" s="48" t="s">
        <v>75</v>
      </c>
      <c r="E128" s="23">
        <f>0.9*2.15*3</f>
        <v>5.8049999999999997</v>
      </c>
      <c r="F128" s="23"/>
      <c r="G128" s="33">
        <f t="shared" si="25"/>
        <v>0</v>
      </c>
      <c r="H128" s="23"/>
      <c r="I128" s="33"/>
      <c r="J128" s="23"/>
      <c r="K128" s="33"/>
      <c r="L128" s="20">
        <f t="shared" si="24"/>
        <v>0</v>
      </c>
    </row>
    <row r="129" spans="1:12" x14ac:dyDescent="0.35">
      <c r="A129" s="132"/>
      <c r="B129" s="22" t="s">
        <v>69</v>
      </c>
      <c r="C129" s="21" t="s">
        <v>64</v>
      </c>
      <c r="D129" s="61"/>
      <c r="E129" s="35">
        <v>6</v>
      </c>
      <c r="F129" s="35"/>
      <c r="G129" s="33">
        <f t="shared" si="25"/>
        <v>0</v>
      </c>
      <c r="H129" s="20"/>
      <c r="I129" s="33"/>
      <c r="J129" s="20"/>
      <c r="K129" s="33"/>
      <c r="L129" s="20">
        <f t="shared" si="24"/>
        <v>0</v>
      </c>
    </row>
    <row r="130" spans="1:12" x14ac:dyDescent="0.35">
      <c r="A130" s="133"/>
      <c r="B130" s="22" t="s">
        <v>21</v>
      </c>
      <c r="C130" s="21" t="s">
        <v>9</v>
      </c>
      <c r="D130" s="43">
        <v>0.02</v>
      </c>
      <c r="E130" s="23">
        <f>E124*D130</f>
        <v>0.30959999999999999</v>
      </c>
      <c r="F130" s="23"/>
      <c r="G130" s="33">
        <f t="shared" si="25"/>
        <v>0</v>
      </c>
      <c r="H130" s="23"/>
      <c r="I130" s="33"/>
      <c r="J130" s="23"/>
      <c r="K130" s="33"/>
      <c r="L130" s="20">
        <f t="shared" si="24"/>
        <v>0</v>
      </c>
    </row>
    <row r="131" spans="1:12" ht="27" x14ac:dyDescent="0.35">
      <c r="A131" s="131">
        <v>32</v>
      </c>
      <c r="B131" s="62" t="s">
        <v>215</v>
      </c>
      <c r="C131" s="50" t="s">
        <v>8</v>
      </c>
      <c r="D131" s="50"/>
      <c r="E131" s="63">
        <f>(1.5*2.15)*1+(0.9*2.15)*7</f>
        <v>16.77</v>
      </c>
      <c r="F131" s="33"/>
      <c r="G131" s="33"/>
      <c r="H131" s="33"/>
      <c r="I131" s="33"/>
      <c r="J131" s="33"/>
      <c r="K131" s="33"/>
      <c r="L131" s="20"/>
    </row>
    <row r="132" spans="1:12" x14ac:dyDescent="0.35">
      <c r="A132" s="132"/>
      <c r="B132" s="4" t="s">
        <v>52</v>
      </c>
      <c r="C132" s="34" t="s">
        <v>39</v>
      </c>
      <c r="D132" s="11">
        <v>1</v>
      </c>
      <c r="E132" s="11">
        <f>E131*D132</f>
        <v>16.77</v>
      </c>
      <c r="F132" s="35"/>
      <c r="G132" s="33"/>
      <c r="H132" s="33"/>
      <c r="I132" s="33">
        <f t="shared" ref="I132" si="27">H132*E132</f>
        <v>0</v>
      </c>
      <c r="J132" s="23"/>
      <c r="K132" s="33"/>
      <c r="L132" s="20">
        <f t="shared" ref="L132:L136" si="28">K132+I132+G132</f>
        <v>0</v>
      </c>
    </row>
    <row r="133" spans="1:12" x14ac:dyDescent="0.35">
      <c r="A133" s="132"/>
      <c r="B133" s="45" t="s">
        <v>54</v>
      </c>
      <c r="C133" s="7" t="s">
        <v>9</v>
      </c>
      <c r="D133" s="48">
        <v>0.13</v>
      </c>
      <c r="E133" s="23">
        <f>E131*D133</f>
        <v>2.1800999999999999</v>
      </c>
      <c r="F133" s="23"/>
      <c r="G133" s="33"/>
      <c r="H133" s="23"/>
      <c r="I133" s="33"/>
      <c r="J133" s="23"/>
      <c r="K133" s="33">
        <f t="shared" ref="K133" si="29">J133*E133</f>
        <v>0</v>
      </c>
      <c r="L133" s="20">
        <f t="shared" si="28"/>
        <v>0</v>
      </c>
    </row>
    <row r="134" spans="1:12" ht="27" x14ac:dyDescent="0.35">
      <c r="A134" s="132"/>
      <c r="B134" s="45" t="s">
        <v>216</v>
      </c>
      <c r="C134" s="34" t="s">
        <v>39</v>
      </c>
      <c r="D134" s="48" t="s">
        <v>75</v>
      </c>
      <c r="E134" s="23">
        <f>0.9*2.15*7+1.5*2.15*1</f>
        <v>16.77</v>
      </c>
      <c r="F134" s="23"/>
      <c r="G134" s="33">
        <f t="shared" ref="G134:G136" si="30">F134*E134</f>
        <v>0</v>
      </c>
      <c r="H134" s="23"/>
      <c r="I134" s="33"/>
      <c r="J134" s="23"/>
      <c r="K134" s="33"/>
      <c r="L134" s="20">
        <f t="shared" si="28"/>
        <v>0</v>
      </c>
    </row>
    <row r="135" spans="1:12" x14ac:dyDescent="0.35">
      <c r="A135" s="132"/>
      <c r="B135" s="22" t="s">
        <v>69</v>
      </c>
      <c r="C135" s="21" t="s">
        <v>64</v>
      </c>
      <c r="D135" s="61"/>
      <c r="E135" s="35">
        <v>5</v>
      </c>
      <c r="F135" s="35"/>
      <c r="G135" s="33">
        <f t="shared" si="30"/>
        <v>0</v>
      </c>
      <c r="H135" s="20"/>
      <c r="I135" s="33"/>
      <c r="J135" s="20"/>
      <c r="K135" s="33"/>
      <c r="L135" s="20">
        <f t="shared" si="28"/>
        <v>0</v>
      </c>
    </row>
    <row r="136" spans="1:12" x14ac:dyDescent="0.35">
      <c r="A136" s="133"/>
      <c r="B136" s="22" t="s">
        <v>21</v>
      </c>
      <c r="C136" s="21" t="s">
        <v>9</v>
      </c>
      <c r="D136" s="43">
        <v>0.02</v>
      </c>
      <c r="E136" s="23">
        <f>E131*D136</f>
        <v>0.33539999999999998</v>
      </c>
      <c r="F136" s="23"/>
      <c r="G136" s="33">
        <f t="shared" si="30"/>
        <v>0</v>
      </c>
      <c r="H136" s="23"/>
      <c r="I136" s="33"/>
      <c r="J136" s="23"/>
      <c r="K136" s="33"/>
      <c r="L136" s="20">
        <f t="shared" si="28"/>
        <v>0</v>
      </c>
    </row>
    <row r="137" spans="1:12" ht="27" x14ac:dyDescent="0.35">
      <c r="A137" s="131">
        <v>33</v>
      </c>
      <c r="B137" s="62" t="s">
        <v>195</v>
      </c>
      <c r="C137" s="50" t="s">
        <v>8</v>
      </c>
      <c r="D137" s="50"/>
      <c r="E137" s="63">
        <f>1.2*3*4+1.2*2*3</f>
        <v>21.599999999999998</v>
      </c>
      <c r="F137" s="33"/>
      <c r="G137" s="33"/>
      <c r="H137" s="33"/>
      <c r="I137" s="33"/>
      <c r="J137" s="33"/>
      <c r="K137" s="33"/>
      <c r="L137" s="20"/>
    </row>
    <row r="138" spans="1:12" x14ac:dyDescent="0.35">
      <c r="A138" s="132"/>
      <c r="B138" s="4" t="s">
        <v>52</v>
      </c>
      <c r="C138" s="34" t="s">
        <v>39</v>
      </c>
      <c r="D138" s="11">
        <v>1</v>
      </c>
      <c r="E138" s="11">
        <f>E137*D138</f>
        <v>21.599999999999998</v>
      </c>
      <c r="F138" s="35"/>
      <c r="G138" s="33"/>
      <c r="H138" s="33"/>
      <c r="I138" s="33">
        <f t="shared" ref="I138" si="31">H138*E138</f>
        <v>0</v>
      </c>
      <c r="J138" s="23"/>
      <c r="K138" s="33"/>
      <c r="L138" s="20">
        <f t="shared" ref="L138:L142" si="32">K138+I138+G138</f>
        <v>0</v>
      </c>
    </row>
    <row r="139" spans="1:12" x14ac:dyDescent="0.35">
      <c r="A139" s="132"/>
      <c r="B139" s="45" t="s">
        <v>54</v>
      </c>
      <c r="C139" s="7" t="s">
        <v>9</v>
      </c>
      <c r="D139" s="48">
        <v>0.13</v>
      </c>
      <c r="E139" s="23">
        <f>E137*D139</f>
        <v>2.8079999999999998</v>
      </c>
      <c r="F139" s="23"/>
      <c r="G139" s="33"/>
      <c r="H139" s="23"/>
      <c r="I139" s="33"/>
      <c r="J139" s="23"/>
      <c r="K139" s="33">
        <f t="shared" ref="K139" si="33">J139*E139</f>
        <v>0</v>
      </c>
      <c r="L139" s="20">
        <f t="shared" si="32"/>
        <v>0</v>
      </c>
    </row>
    <row r="140" spans="1:12" ht="27" x14ac:dyDescent="0.35">
      <c r="A140" s="132"/>
      <c r="B140" s="45" t="s">
        <v>196</v>
      </c>
      <c r="C140" s="34" t="s">
        <v>39</v>
      </c>
      <c r="D140" s="43" t="s">
        <v>75</v>
      </c>
      <c r="E140" s="33">
        <f>E137</f>
        <v>21.599999999999998</v>
      </c>
      <c r="F140" s="23"/>
      <c r="G140" s="33">
        <f t="shared" ref="G140:G142" si="34">F140*E140</f>
        <v>0</v>
      </c>
      <c r="H140" s="23"/>
      <c r="I140" s="33"/>
      <c r="J140" s="23"/>
      <c r="K140" s="33"/>
      <c r="L140" s="20">
        <f t="shared" si="32"/>
        <v>0</v>
      </c>
    </row>
    <row r="141" spans="1:12" x14ac:dyDescent="0.35">
      <c r="A141" s="132"/>
      <c r="B141" s="22" t="s">
        <v>69</v>
      </c>
      <c r="C141" s="21" t="s">
        <v>64</v>
      </c>
      <c r="D141" s="91"/>
      <c r="E141" s="35">
        <v>5</v>
      </c>
      <c r="F141" s="35"/>
      <c r="G141" s="33">
        <f t="shared" si="34"/>
        <v>0</v>
      </c>
      <c r="H141" s="20"/>
      <c r="I141" s="33"/>
      <c r="J141" s="20"/>
      <c r="K141" s="33"/>
      <c r="L141" s="20">
        <f t="shared" si="32"/>
        <v>0</v>
      </c>
    </row>
    <row r="142" spans="1:12" x14ac:dyDescent="0.35">
      <c r="A142" s="133"/>
      <c r="B142" s="22" t="s">
        <v>21</v>
      </c>
      <c r="C142" s="21" t="s">
        <v>9</v>
      </c>
      <c r="D142" s="43">
        <v>0.02</v>
      </c>
      <c r="E142" s="23">
        <f>E137*D142</f>
        <v>0.43199999999999994</v>
      </c>
      <c r="F142" s="23"/>
      <c r="G142" s="33">
        <f t="shared" si="34"/>
        <v>0</v>
      </c>
      <c r="H142" s="23"/>
      <c r="I142" s="33"/>
      <c r="J142" s="23"/>
      <c r="K142" s="33"/>
      <c r="L142" s="20">
        <f t="shared" si="32"/>
        <v>0</v>
      </c>
    </row>
    <row r="143" spans="1:12" ht="30" customHeight="1" x14ac:dyDescent="0.35">
      <c r="A143" s="131">
        <v>34</v>
      </c>
      <c r="B143" s="49" t="s">
        <v>170</v>
      </c>
      <c r="C143" s="50" t="s">
        <v>8</v>
      </c>
      <c r="D143" s="50"/>
      <c r="E143" s="63">
        <f>1.2*3*4+1.2*2*3</f>
        <v>21.599999999999998</v>
      </c>
      <c r="F143" s="23"/>
      <c r="G143" s="33"/>
      <c r="H143" s="23"/>
      <c r="I143" s="33"/>
      <c r="J143" s="23"/>
      <c r="K143" s="33"/>
      <c r="L143" s="20"/>
    </row>
    <row r="144" spans="1:12" x14ac:dyDescent="0.35">
      <c r="A144" s="132"/>
      <c r="B144" s="4" t="s">
        <v>52</v>
      </c>
      <c r="C144" s="34" t="s">
        <v>39</v>
      </c>
      <c r="D144" s="11">
        <v>1</v>
      </c>
      <c r="E144" s="11">
        <f>E143*D144</f>
        <v>21.599999999999998</v>
      </c>
      <c r="F144" s="35"/>
      <c r="G144" s="33"/>
      <c r="H144" s="33"/>
      <c r="I144" s="33">
        <f t="shared" si="26"/>
        <v>0</v>
      </c>
      <c r="J144" s="23"/>
      <c r="K144" s="33"/>
      <c r="L144" s="20">
        <f t="shared" si="24"/>
        <v>0</v>
      </c>
    </row>
    <row r="145" spans="1:12" x14ac:dyDescent="0.35">
      <c r="A145" s="132"/>
      <c r="B145" s="22" t="s">
        <v>162</v>
      </c>
      <c r="C145" s="34" t="s">
        <v>39</v>
      </c>
      <c r="D145" s="43"/>
      <c r="E145" s="23">
        <f>1.2*3*7</f>
        <v>25.199999999999996</v>
      </c>
      <c r="F145" s="23"/>
      <c r="G145" s="33">
        <f t="shared" si="25"/>
        <v>0</v>
      </c>
      <c r="H145" s="23"/>
      <c r="I145" s="33"/>
      <c r="J145" s="23"/>
      <c r="K145" s="33"/>
      <c r="L145" s="20">
        <f t="shared" si="24"/>
        <v>0</v>
      </c>
    </row>
    <row r="146" spans="1:12" x14ac:dyDescent="0.35">
      <c r="A146" s="132"/>
      <c r="B146" s="47" t="s">
        <v>148</v>
      </c>
      <c r="C146" s="7" t="s">
        <v>10</v>
      </c>
      <c r="D146" s="35"/>
      <c r="E146" s="35">
        <v>7</v>
      </c>
      <c r="F146" s="35"/>
      <c r="G146" s="33">
        <f t="shared" si="25"/>
        <v>0</v>
      </c>
      <c r="H146" s="35"/>
      <c r="I146" s="33"/>
      <c r="J146" s="35"/>
      <c r="K146" s="33"/>
      <c r="L146" s="20">
        <f t="shared" si="24"/>
        <v>0</v>
      </c>
    </row>
    <row r="147" spans="1:12" x14ac:dyDescent="0.35">
      <c r="A147" s="132"/>
      <c r="B147" s="47" t="s">
        <v>149</v>
      </c>
      <c r="C147" s="7" t="s">
        <v>64</v>
      </c>
      <c r="D147" s="35"/>
      <c r="E147" s="35">
        <v>5</v>
      </c>
      <c r="F147" s="35"/>
      <c r="G147" s="33">
        <f t="shared" si="25"/>
        <v>0</v>
      </c>
      <c r="H147" s="35"/>
      <c r="I147" s="33"/>
      <c r="J147" s="35"/>
      <c r="K147" s="33"/>
      <c r="L147" s="20">
        <f t="shared" si="24"/>
        <v>0</v>
      </c>
    </row>
    <row r="148" spans="1:12" x14ac:dyDescent="0.35">
      <c r="A148" s="133"/>
      <c r="B148" s="103" t="s">
        <v>105</v>
      </c>
      <c r="C148" s="37" t="s">
        <v>9</v>
      </c>
      <c r="D148" s="11"/>
      <c r="E148" s="11">
        <f>G145*0.003</f>
        <v>0</v>
      </c>
      <c r="F148" s="33"/>
      <c r="G148" s="33">
        <f t="shared" si="25"/>
        <v>0</v>
      </c>
      <c r="H148" s="33"/>
      <c r="I148" s="33"/>
      <c r="J148" s="33"/>
      <c r="K148" s="33"/>
      <c r="L148" s="20">
        <f t="shared" si="24"/>
        <v>0</v>
      </c>
    </row>
    <row r="149" spans="1:12" x14ac:dyDescent="0.35">
      <c r="A149" s="151">
        <v>35</v>
      </c>
      <c r="B149" s="62" t="s">
        <v>166</v>
      </c>
      <c r="C149" s="65" t="s">
        <v>147</v>
      </c>
      <c r="D149" s="66"/>
      <c r="E149" s="66">
        <f>E143</f>
        <v>21.599999999999998</v>
      </c>
      <c r="F149" s="11"/>
      <c r="G149" s="33"/>
      <c r="H149" s="33"/>
      <c r="I149" s="33"/>
      <c r="J149" s="33"/>
      <c r="K149" s="33"/>
      <c r="L149" s="20"/>
    </row>
    <row r="150" spans="1:12" x14ac:dyDescent="0.35">
      <c r="A150" s="152"/>
      <c r="B150" s="4" t="s">
        <v>52</v>
      </c>
      <c r="C150" s="10" t="s">
        <v>163</v>
      </c>
      <c r="D150" s="10"/>
      <c r="E150" s="33">
        <f>E149</f>
        <v>21.599999999999998</v>
      </c>
      <c r="F150" s="35"/>
      <c r="G150" s="33"/>
      <c r="H150" s="33"/>
      <c r="I150" s="33">
        <f t="shared" si="26"/>
        <v>0</v>
      </c>
      <c r="J150" s="33"/>
      <c r="K150" s="33"/>
      <c r="L150" s="20">
        <f t="shared" si="24"/>
        <v>0</v>
      </c>
    </row>
    <row r="151" spans="1:12" x14ac:dyDescent="0.35">
      <c r="A151" s="152"/>
      <c r="B151" s="4" t="s">
        <v>54</v>
      </c>
      <c r="C151" s="34" t="s">
        <v>9</v>
      </c>
      <c r="D151" s="34">
        <v>3.0000000000000001E-3</v>
      </c>
      <c r="E151" s="33">
        <f>E149*D151</f>
        <v>6.4799999999999996E-2</v>
      </c>
      <c r="F151" s="35"/>
      <c r="G151" s="33"/>
      <c r="H151" s="33"/>
      <c r="I151" s="33"/>
      <c r="J151" s="33"/>
      <c r="K151" s="33">
        <f t="shared" si="23"/>
        <v>0</v>
      </c>
      <c r="L151" s="20">
        <f t="shared" si="24"/>
        <v>0</v>
      </c>
    </row>
    <row r="152" spans="1:12" x14ac:dyDescent="0.35">
      <c r="A152" s="152"/>
      <c r="B152" s="4" t="s">
        <v>164</v>
      </c>
      <c r="C152" s="34" t="s">
        <v>10</v>
      </c>
      <c r="D152" s="34">
        <f>0.251+0.002</f>
        <v>0.253</v>
      </c>
      <c r="E152" s="33">
        <f>E149*D152</f>
        <v>5.4647999999999994</v>
      </c>
      <c r="F152" s="35"/>
      <c r="G152" s="33">
        <f t="shared" si="25"/>
        <v>0</v>
      </c>
      <c r="H152" s="33"/>
      <c r="I152" s="33"/>
      <c r="J152" s="33"/>
      <c r="K152" s="33"/>
      <c r="L152" s="20">
        <f t="shared" si="24"/>
        <v>0</v>
      </c>
    </row>
    <row r="153" spans="1:12" x14ac:dyDescent="0.35">
      <c r="A153" s="152"/>
      <c r="B153" s="4" t="s">
        <v>165</v>
      </c>
      <c r="C153" s="34" t="s">
        <v>10</v>
      </c>
      <c r="D153" s="34">
        <v>2.7E-2</v>
      </c>
      <c r="E153" s="33">
        <f>E149*D153</f>
        <v>0.58319999999999994</v>
      </c>
      <c r="F153" s="35"/>
      <c r="G153" s="33">
        <f t="shared" si="25"/>
        <v>0</v>
      </c>
      <c r="H153" s="33"/>
      <c r="I153" s="33"/>
      <c r="J153" s="33"/>
      <c r="K153" s="33"/>
      <c r="L153" s="20">
        <f t="shared" si="24"/>
        <v>0</v>
      </c>
    </row>
    <row r="154" spans="1:12" x14ac:dyDescent="0.35">
      <c r="A154" s="153"/>
      <c r="B154" s="4" t="s">
        <v>21</v>
      </c>
      <c r="C154" s="34" t="s">
        <v>9</v>
      </c>
      <c r="D154" s="33">
        <v>1.9E-2</v>
      </c>
      <c r="E154" s="33">
        <f>D154*E149</f>
        <v>0.41039999999999993</v>
      </c>
      <c r="F154" s="35"/>
      <c r="G154" s="33">
        <f t="shared" si="25"/>
        <v>0</v>
      </c>
      <c r="H154" s="33"/>
      <c r="I154" s="33"/>
      <c r="J154" s="33"/>
      <c r="K154" s="33"/>
      <c r="L154" s="20">
        <f t="shared" si="24"/>
        <v>0</v>
      </c>
    </row>
    <row r="155" spans="1:12" ht="20.149999999999999" customHeight="1" x14ac:dyDescent="0.35">
      <c r="A155" s="29"/>
      <c r="B155" s="89" t="s">
        <v>62</v>
      </c>
      <c r="C155" s="7"/>
      <c r="D155" s="7"/>
      <c r="E155" s="35"/>
      <c r="F155" s="35"/>
      <c r="G155" s="33"/>
      <c r="H155" s="35"/>
      <c r="I155" s="33"/>
      <c r="J155" s="35"/>
      <c r="K155" s="33"/>
      <c r="L155" s="20"/>
    </row>
    <row r="156" spans="1:12" x14ac:dyDescent="0.35">
      <c r="A156" s="151">
        <v>36</v>
      </c>
      <c r="B156" s="49" t="s">
        <v>138</v>
      </c>
      <c r="C156" s="50" t="s">
        <v>8</v>
      </c>
      <c r="D156" s="65"/>
      <c r="E156" s="60">
        <f>495+8</f>
        <v>503</v>
      </c>
      <c r="F156" s="35"/>
      <c r="G156" s="33"/>
      <c r="H156" s="35"/>
      <c r="I156" s="33"/>
      <c r="J156" s="35"/>
      <c r="K156" s="33"/>
      <c r="L156" s="20"/>
    </row>
    <row r="157" spans="1:12" x14ac:dyDescent="0.35">
      <c r="A157" s="152"/>
      <c r="B157" s="4" t="s">
        <v>52</v>
      </c>
      <c r="C157" s="34" t="s">
        <v>39</v>
      </c>
      <c r="D157" s="11">
        <v>1</v>
      </c>
      <c r="E157" s="11">
        <f>E156*D157</f>
        <v>503</v>
      </c>
      <c r="F157" s="35"/>
      <c r="G157" s="33"/>
      <c r="H157" s="11"/>
      <c r="I157" s="33">
        <f t="shared" si="26"/>
        <v>0</v>
      </c>
      <c r="J157" s="11"/>
      <c r="K157" s="33"/>
      <c r="L157" s="20">
        <f t="shared" si="24"/>
        <v>0</v>
      </c>
    </row>
    <row r="158" spans="1:12" x14ac:dyDescent="0.35">
      <c r="A158" s="152"/>
      <c r="B158" s="45" t="s">
        <v>54</v>
      </c>
      <c r="C158" s="7" t="s">
        <v>9</v>
      </c>
      <c r="D158" s="46">
        <v>0.05</v>
      </c>
      <c r="E158" s="23">
        <f>D158*E156</f>
        <v>25.150000000000002</v>
      </c>
      <c r="F158" s="23"/>
      <c r="G158" s="33"/>
      <c r="H158" s="23"/>
      <c r="I158" s="33"/>
      <c r="J158" s="23"/>
      <c r="K158" s="33">
        <f t="shared" si="23"/>
        <v>0</v>
      </c>
      <c r="L158" s="20">
        <f t="shared" si="24"/>
        <v>0</v>
      </c>
    </row>
    <row r="159" spans="1:12" x14ac:dyDescent="0.35">
      <c r="A159" s="152"/>
      <c r="B159" s="17" t="s">
        <v>126</v>
      </c>
      <c r="C159" s="21" t="s">
        <v>8</v>
      </c>
      <c r="D159" s="34">
        <v>1.05</v>
      </c>
      <c r="E159" s="33">
        <f>495*1.05</f>
        <v>519.75</v>
      </c>
      <c r="F159" s="33"/>
      <c r="G159" s="33">
        <f t="shared" si="25"/>
        <v>0</v>
      </c>
      <c r="H159" s="33"/>
      <c r="I159" s="33"/>
      <c r="J159" s="33"/>
      <c r="K159" s="33">
        <f t="shared" si="23"/>
        <v>0</v>
      </c>
      <c r="L159" s="20">
        <f t="shared" si="24"/>
        <v>0</v>
      </c>
    </row>
    <row r="160" spans="1:12" x14ac:dyDescent="0.35">
      <c r="A160" s="152"/>
      <c r="B160" s="17" t="s">
        <v>146</v>
      </c>
      <c r="C160" s="21" t="s">
        <v>8</v>
      </c>
      <c r="D160" s="34">
        <v>1.05</v>
      </c>
      <c r="E160" s="33">
        <f>8*1.05</f>
        <v>8.4</v>
      </c>
      <c r="F160" s="33"/>
      <c r="G160" s="33">
        <f t="shared" si="25"/>
        <v>0</v>
      </c>
      <c r="H160" s="33"/>
      <c r="I160" s="33"/>
      <c r="J160" s="33"/>
      <c r="K160" s="33">
        <f t="shared" si="23"/>
        <v>0</v>
      </c>
      <c r="L160" s="20">
        <f t="shared" si="24"/>
        <v>0</v>
      </c>
    </row>
    <row r="161" spans="1:12" x14ac:dyDescent="0.35">
      <c r="A161" s="152"/>
      <c r="B161" s="17" t="s">
        <v>167</v>
      </c>
      <c r="C161" s="21" t="s">
        <v>64</v>
      </c>
      <c r="D161" s="34"/>
      <c r="E161" s="33">
        <v>12</v>
      </c>
      <c r="F161" s="33"/>
      <c r="G161" s="33">
        <f t="shared" si="25"/>
        <v>0</v>
      </c>
      <c r="H161" s="33"/>
      <c r="I161" s="33"/>
      <c r="J161" s="33"/>
      <c r="K161" s="33"/>
      <c r="L161" s="20">
        <f t="shared" si="24"/>
        <v>0</v>
      </c>
    </row>
    <row r="162" spans="1:12" ht="27" x14ac:dyDescent="0.35">
      <c r="A162" s="152"/>
      <c r="B162" s="4" t="s">
        <v>127</v>
      </c>
      <c r="C162" s="37" t="s">
        <v>8</v>
      </c>
      <c r="D162" s="33">
        <v>1</v>
      </c>
      <c r="E162" s="33">
        <f>E156</f>
        <v>503</v>
      </c>
      <c r="F162" s="33"/>
      <c r="G162" s="33">
        <f t="shared" si="25"/>
        <v>0</v>
      </c>
      <c r="H162" s="33"/>
      <c r="I162" s="33"/>
      <c r="J162" s="33"/>
      <c r="K162" s="33"/>
      <c r="L162" s="20">
        <f t="shared" si="24"/>
        <v>0</v>
      </c>
    </row>
    <row r="163" spans="1:12" x14ac:dyDescent="0.35">
      <c r="A163" s="153"/>
      <c r="B163" s="18" t="s">
        <v>128</v>
      </c>
      <c r="C163" s="37" t="s">
        <v>9</v>
      </c>
      <c r="D163" s="33">
        <v>0.1</v>
      </c>
      <c r="E163" s="33">
        <f>E156*0.1</f>
        <v>50.300000000000004</v>
      </c>
      <c r="F163" s="33"/>
      <c r="G163" s="33">
        <f t="shared" si="25"/>
        <v>0</v>
      </c>
      <c r="H163" s="33"/>
      <c r="I163" s="33"/>
      <c r="J163" s="33"/>
      <c r="K163" s="33"/>
      <c r="L163" s="20">
        <f t="shared" si="24"/>
        <v>0</v>
      </c>
    </row>
    <row r="164" spans="1:12" ht="20.149999999999999" customHeight="1" x14ac:dyDescent="0.35">
      <c r="A164" s="29"/>
      <c r="B164" s="89" t="s">
        <v>63</v>
      </c>
      <c r="C164" s="7"/>
      <c r="D164" s="7"/>
      <c r="E164" s="35"/>
      <c r="F164" s="35"/>
      <c r="G164" s="33"/>
      <c r="H164" s="35"/>
      <c r="I164" s="33"/>
      <c r="J164" s="35"/>
      <c r="K164" s="33"/>
      <c r="L164" s="20"/>
    </row>
    <row r="165" spans="1:12" ht="27" x14ac:dyDescent="0.35">
      <c r="A165" s="116">
        <v>37</v>
      </c>
      <c r="B165" s="64" t="s">
        <v>201</v>
      </c>
      <c r="C165" s="101" t="s">
        <v>8</v>
      </c>
      <c r="D165" s="101"/>
      <c r="E165" s="63">
        <v>880</v>
      </c>
      <c r="F165" s="11"/>
      <c r="G165" s="33"/>
      <c r="H165" s="11"/>
      <c r="I165" s="33"/>
      <c r="J165" s="11"/>
      <c r="K165" s="33"/>
      <c r="L165" s="20"/>
    </row>
    <row r="166" spans="1:12" x14ac:dyDescent="0.35">
      <c r="A166" s="116"/>
      <c r="B166" s="4" t="s">
        <v>52</v>
      </c>
      <c r="C166" s="34" t="s">
        <v>39</v>
      </c>
      <c r="D166" s="11">
        <v>1</v>
      </c>
      <c r="E166" s="11">
        <f>E165*D166</f>
        <v>880</v>
      </c>
      <c r="F166" s="35"/>
      <c r="G166" s="33"/>
      <c r="H166" s="11"/>
      <c r="I166" s="33">
        <f t="shared" si="26"/>
        <v>0</v>
      </c>
      <c r="J166" s="11"/>
      <c r="K166" s="33">
        <f t="shared" si="23"/>
        <v>0</v>
      </c>
      <c r="L166" s="20">
        <f t="shared" si="24"/>
        <v>0</v>
      </c>
    </row>
    <row r="167" spans="1:12" x14ac:dyDescent="0.35">
      <c r="A167" s="116"/>
      <c r="B167" s="45" t="s">
        <v>54</v>
      </c>
      <c r="C167" s="7" t="s">
        <v>9</v>
      </c>
      <c r="D167" s="48">
        <v>8.9999999999999993E-3</v>
      </c>
      <c r="E167" s="23">
        <f>D167*E165</f>
        <v>7.919999999999999</v>
      </c>
      <c r="F167" s="23"/>
      <c r="G167" s="33"/>
      <c r="H167" s="23"/>
      <c r="I167" s="33"/>
      <c r="J167" s="23"/>
      <c r="K167" s="33">
        <f t="shared" si="23"/>
        <v>0</v>
      </c>
      <c r="L167" s="20">
        <f t="shared" si="24"/>
        <v>0</v>
      </c>
    </row>
    <row r="168" spans="1:12" x14ac:dyDescent="0.35">
      <c r="A168" s="116"/>
      <c r="B168" s="14" t="s">
        <v>27</v>
      </c>
      <c r="C168" s="10" t="s">
        <v>10</v>
      </c>
      <c r="D168" s="37">
        <v>0.45</v>
      </c>
      <c r="E168" s="33">
        <f>E165*D168</f>
        <v>396</v>
      </c>
      <c r="F168" s="33"/>
      <c r="G168" s="33">
        <f t="shared" ref="G168:G231" si="35">F168*E168</f>
        <v>0</v>
      </c>
      <c r="H168" s="33"/>
      <c r="I168" s="33"/>
      <c r="J168" s="33"/>
      <c r="K168" s="33"/>
      <c r="L168" s="20">
        <f t="shared" ref="L168:L231" si="36">K168+I168+G168</f>
        <v>0</v>
      </c>
    </row>
    <row r="169" spans="1:12" x14ac:dyDescent="0.35">
      <c r="A169" s="116"/>
      <c r="B169" s="14" t="s">
        <v>25</v>
      </c>
      <c r="C169" s="10" t="s">
        <v>8</v>
      </c>
      <c r="D169" s="37">
        <v>8.9999999999999993E-3</v>
      </c>
      <c r="E169" s="16">
        <f>E165*D169</f>
        <v>7.919999999999999</v>
      </c>
      <c r="F169" s="33"/>
      <c r="G169" s="33">
        <f t="shared" si="35"/>
        <v>0</v>
      </c>
      <c r="H169" s="33"/>
      <c r="I169" s="33"/>
      <c r="J169" s="33"/>
      <c r="K169" s="33"/>
      <c r="L169" s="20">
        <f t="shared" si="36"/>
        <v>0</v>
      </c>
    </row>
    <row r="170" spans="1:12" x14ac:dyDescent="0.35">
      <c r="A170" s="116"/>
      <c r="B170" s="15" t="s">
        <v>202</v>
      </c>
      <c r="C170" s="10" t="s">
        <v>10</v>
      </c>
      <c r="D170" s="11">
        <v>0.4</v>
      </c>
      <c r="E170" s="33">
        <f>E165*D170</f>
        <v>352</v>
      </c>
      <c r="F170" s="33"/>
      <c r="G170" s="33">
        <f t="shared" si="35"/>
        <v>0</v>
      </c>
      <c r="H170" s="33"/>
      <c r="I170" s="33"/>
      <c r="J170" s="33"/>
      <c r="K170" s="33"/>
      <c r="L170" s="20">
        <f t="shared" si="36"/>
        <v>0</v>
      </c>
    </row>
    <row r="171" spans="1:12" x14ac:dyDescent="0.35">
      <c r="A171" s="116"/>
      <c r="B171" s="15" t="s">
        <v>35</v>
      </c>
      <c r="C171" s="10" t="s">
        <v>10</v>
      </c>
      <c r="D171" s="37">
        <v>0.12</v>
      </c>
      <c r="E171" s="33">
        <f>E165*D171</f>
        <v>105.6</v>
      </c>
      <c r="F171" s="33"/>
      <c r="G171" s="33">
        <f t="shared" si="35"/>
        <v>0</v>
      </c>
      <c r="H171" s="33"/>
      <c r="I171" s="33"/>
      <c r="J171" s="33"/>
      <c r="K171" s="33"/>
      <c r="L171" s="20">
        <f t="shared" si="36"/>
        <v>0</v>
      </c>
    </row>
    <row r="172" spans="1:12" x14ac:dyDescent="0.35">
      <c r="A172" s="116"/>
      <c r="B172" s="2" t="s">
        <v>28</v>
      </c>
      <c r="C172" s="10" t="s">
        <v>137</v>
      </c>
      <c r="D172" s="11">
        <v>0.6</v>
      </c>
      <c r="E172" s="33">
        <f>E165*D172</f>
        <v>528</v>
      </c>
      <c r="F172" s="33"/>
      <c r="G172" s="33">
        <f t="shared" si="35"/>
        <v>0</v>
      </c>
      <c r="H172" s="33"/>
      <c r="I172" s="33"/>
      <c r="J172" s="33"/>
      <c r="K172" s="33"/>
      <c r="L172" s="20">
        <f t="shared" si="36"/>
        <v>0</v>
      </c>
    </row>
    <row r="173" spans="1:12" x14ac:dyDescent="0.35">
      <c r="A173" s="116"/>
      <c r="B173" s="22" t="s">
        <v>38</v>
      </c>
      <c r="C173" s="21" t="s">
        <v>64</v>
      </c>
      <c r="D173" s="78"/>
      <c r="E173" s="35">
        <v>9</v>
      </c>
      <c r="F173" s="23"/>
      <c r="G173" s="33">
        <f t="shared" si="35"/>
        <v>0</v>
      </c>
      <c r="H173" s="20"/>
      <c r="I173" s="33"/>
      <c r="J173" s="20"/>
      <c r="K173" s="33"/>
      <c r="L173" s="20">
        <f t="shared" si="36"/>
        <v>0</v>
      </c>
    </row>
    <row r="174" spans="1:12" x14ac:dyDescent="0.35">
      <c r="A174" s="116"/>
      <c r="B174" s="2" t="s">
        <v>26</v>
      </c>
      <c r="C174" s="10" t="s">
        <v>137</v>
      </c>
      <c r="D174" s="37">
        <v>0.26</v>
      </c>
      <c r="E174" s="33">
        <f>E165*D174</f>
        <v>228.8</v>
      </c>
      <c r="F174" s="33"/>
      <c r="G174" s="33">
        <f t="shared" si="35"/>
        <v>0</v>
      </c>
      <c r="H174" s="33"/>
      <c r="I174" s="33"/>
      <c r="J174" s="33"/>
      <c r="K174" s="33"/>
      <c r="L174" s="20">
        <f t="shared" si="36"/>
        <v>0</v>
      </c>
    </row>
    <row r="175" spans="1:12" x14ac:dyDescent="0.35">
      <c r="A175" s="116"/>
      <c r="B175" s="2" t="s">
        <v>36</v>
      </c>
      <c r="C175" s="10" t="s">
        <v>9</v>
      </c>
      <c r="D175" s="37">
        <v>7.0000000000000001E-3</v>
      </c>
      <c r="E175" s="33">
        <f>E165*D175</f>
        <v>6.16</v>
      </c>
      <c r="F175" s="33"/>
      <c r="G175" s="33">
        <f t="shared" si="35"/>
        <v>0</v>
      </c>
      <c r="H175" s="33"/>
      <c r="I175" s="33"/>
      <c r="J175" s="33"/>
      <c r="K175" s="33"/>
      <c r="L175" s="20">
        <f t="shared" si="36"/>
        <v>0</v>
      </c>
    </row>
    <row r="176" spans="1:12" ht="27" x14ac:dyDescent="0.35">
      <c r="A176" s="116">
        <v>38</v>
      </c>
      <c r="B176" s="64" t="s">
        <v>203</v>
      </c>
      <c r="C176" s="101" t="s">
        <v>8</v>
      </c>
      <c r="D176" s="101"/>
      <c r="E176" s="63">
        <f>E156</f>
        <v>503</v>
      </c>
      <c r="F176" s="11"/>
      <c r="G176" s="33"/>
      <c r="H176" s="11"/>
      <c r="I176" s="33"/>
      <c r="J176" s="11"/>
      <c r="K176" s="33"/>
      <c r="L176" s="20"/>
    </row>
    <row r="177" spans="1:12" x14ac:dyDescent="0.35">
      <c r="A177" s="116"/>
      <c r="B177" s="4" t="s">
        <v>52</v>
      </c>
      <c r="C177" s="34" t="s">
        <v>39</v>
      </c>
      <c r="D177" s="11">
        <v>1</v>
      </c>
      <c r="E177" s="11">
        <f>E176*D177</f>
        <v>503</v>
      </c>
      <c r="F177" s="35"/>
      <c r="G177" s="33"/>
      <c r="H177" s="11"/>
      <c r="I177" s="33">
        <f t="shared" ref="I177:I229" si="37">H177*E177</f>
        <v>0</v>
      </c>
      <c r="J177" s="11"/>
      <c r="K177" s="33">
        <f t="shared" ref="K177:K230" si="38">J177*E177</f>
        <v>0</v>
      </c>
      <c r="L177" s="20">
        <f t="shared" si="36"/>
        <v>0</v>
      </c>
    </row>
    <row r="178" spans="1:12" x14ac:dyDescent="0.35">
      <c r="A178" s="116"/>
      <c r="B178" s="45" t="s">
        <v>54</v>
      </c>
      <c r="C178" s="7" t="s">
        <v>9</v>
      </c>
      <c r="D178" s="48">
        <v>8.9999999999999993E-3</v>
      </c>
      <c r="E178" s="23">
        <f>D178*E176</f>
        <v>4.5269999999999992</v>
      </c>
      <c r="F178" s="23"/>
      <c r="G178" s="33"/>
      <c r="H178" s="23"/>
      <c r="I178" s="33"/>
      <c r="J178" s="23"/>
      <c r="K178" s="33">
        <f t="shared" si="38"/>
        <v>0</v>
      </c>
      <c r="L178" s="20">
        <f t="shared" si="36"/>
        <v>0</v>
      </c>
    </row>
    <row r="179" spans="1:12" x14ac:dyDescent="0.35">
      <c r="A179" s="116"/>
      <c r="B179" s="14" t="s">
        <v>27</v>
      </c>
      <c r="C179" s="10" t="s">
        <v>10</v>
      </c>
      <c r="D179" s="37">
        <v>0.45</v>
      </c>
      <c r="E179" s="33">
        <f>E176*D179</f>
        <v>226.35</v>
      </c>
      <c r="F179" s="33"/>
      <c r="G179" s="33">
        <f t="shared" si="35"/>
        <v>0</v>
      </c>
      <c r="H179" s="33"/>
      <c r="I179" s="33"/>
      <c r="J179" s="33"/>
      <c r="K179" s="33"/>
      <c r="L179" s="20">
        <f t="shared" si="36"/>
        <v>0</v>
      </c>
    </row>
    <row r="180" spans="1:12" x14ac:dyDescent="0.35">
      <c r="A180" s="116"/>
      <c r="B180" s="14" t="s">
        <v>25</v>
      </c>
      <c r="C180" s="10" t="s">
        <v>8</v>
      </c>
      <c r="D180" s="37">
        <v>8.9999999999999993E-3</v>
      </c>
      <c r="E180" s="16">
        <f>E176*D180</f>
        <v>4.5269999999999992</v>
      </c>
      <c r="F180" s="33"/>
      <c r="G180" s="33">
        <f t="shared" si="35"/>
        <v>0</v>
      </c>
      <c r="H180" s="33"/>
      <c r="I180" s="33"/>
      <c r="J180" s="33"/>
      <c r="K180" s="33"/>
      <c r="L180" s="20">
        <f t="shared" si="36"/>
        <v>0</v>
      </c>
    </row>
    <row r="181" spans="1:12" x14ac:dyDescent="0.35">
      <c r="A181" s="116"/>
      <c r="B181" s="15" t="s">
        <v>204</v>
      </c>
      <c r="C181" s="10" t="s">
        <v>10</v>
      </c>
      <c r="D181" s="11">
        <v>0.4</v>
      </c>
      <c r="E181" s="33">
        <f>E176*D181</f>
        <v>201.20000000000002</v>
      </c>
      <c r="F181" s="33"/>
      <c r="G181" s="33">
        <f t="shared" si="35"/>
        <v>0</v>
      </c>
      <c r="H181" s="33"/>
      <c r="I181" s="33"/>
      <c r="J181" s="33"/>
      <c r="K181" s="33"/>
      <c r="L181" s="20">
        <f t="shared" si="36"/>
        <v>0</v>
      </c>
    </row>
    <row r="182" spans="1:12" x14ac:dyDescent="0.35">
      <c r="A182" s="116"/>
      <c r="B182" s="15" t="s">
        <v>35</v>
      </c>
      <c r="C182" s="10" t="s">
        <v>10</v>
      </c>
      <c r="D182" s="37">
        <v>0.12</v>
      </c>
      <c r="E182" s="33">
        <f>E176*D182</f>
        <v>60.36</v>
      </c>
      <c r="F182" s="33"/>
      <c r="G182" s="33">
        <f t="shared" si="35"/>
        <v>0</v>
      </c>
      <c r="H182" s="33"/>
      <c r="I182" s="33"/>
      <c r="J182" s="33"/>
      <c r="K182" s="33"/>
      <c r="L182" s="20">
        <f t="shared" si="36"/>
        <v>0</v>
      </c>
    </row>
    <row r="183" spans="1:12" x14ac:dyDescent="0.35">
      <c r="A183" s="116"/>
      <c r="B183" s="2" t="s">
        <v>28</v>
      </c>
      <c r="C183" s="10" t="s">
        <v>137</v>
      </c>
      <c r="D183" s="11">
        <v>0.6</v>
      </c>
      <c r="E183" s="33">
        <f>E176*D183</f>
        <v>301.8</v>
      </c>
      <c r="F183" s="33"/>
      <c r="G183" s="33">
        <f t="shared" si="35"/>
        <v>0</v>
      </c>
      <c r="H183" s="33"/>
      <c r="I183" s="33"/>
      <c r="J183" s="33"/>
      <c r="K183" s="33"/>
      <c r="L183" s="20">
        <f t="shared" si="36"/>
        <v>0</v>
      </c>
    </row>
    <row r="184" spans="1:12" x14ac:dyDescent="0.35">
      <c r="A184" s="116"/>
      <c r="B184" s="2" t="s">
        <v>36</v>
      </c>
      <c r="C184" s="10" t="s">
        <v>9</v>
      </c>
      <c r="D184" s="37">
        <v>7.0000000000000001E-3</v>
      </c>
      <c r="E184" s="33">
        <f>E176*D184</f>
        <v>3.5209999999999999</v>
      </c>
      <c r="F184" s="33"/>
      <c r="G184" s="33">
        <f t="shared" si="35"/>
        <v>0</v>
      </c>
      <c r="H184" s="33"/>
      <c r="I184" s="33"/>
      <c r="J184" s="33"/>
      <c r="K184" s="33"/>
      <c r="L184" s="20">
        <f t="shared" si="36"/>
        <v>0</v>
      </c>
    </row>
    <row r="185" spans="1:12" ht="20.149999999999999" customHeight="1" x14ac:dyDescent="0.35">
      <c r="A185" s="29"/>
      <c r="B185" s="89" t="s">
        <v>76</v>
      </c>
      <c r="C185" s="7"/>
      <c r="D185" s="7"/>
      <c r="E185" s="35"/>
      <c r="F185" s="35"/>
      <c r="G185" s="33"/>
      <c r="H185" s="35"/>
      <c r="I185" s="33"/>
      <c r="J185" s="35"/>
      <c r="K185" s="33"/>
      <c r="L185" s="20"/>
    </row>
    <row r="186" spans="1:12" ht="27" x14ac:dyDescent="0.35">
      <c r="A186" s="110">
        <v>39</v>
      </c>
      <c r="B186" s="49" t="s">
        <v>139</v>
      </c>
      <c r="C186" s="50" t="s">
        <v>24</v>
      </c>
      <c r="D186" s="50"/>
      <c r="E186" s="60">
        <v>3</v>
      </c>
      <c r="F186" s="35"/>
      <c r="G186" s="33"/>
      <c r="H186" s="20"/>
      <c r="I186" s="33"/>
      <c r="J186" s="20"/>
      <c r="K186" s="33"/>
      <c r="L186" s="20"/>
    </row>
    <row r="187" spans="1:12" x14ac:dyDescent="0.35">
      <c r="A187" s="111"/>
      <c r="B187" s="4" t="s">
        <v>52</v>
      </c>
      <c r="C187" s="34" t="s">
        <v>19</v>
      </c>
      <c r="D187" s="11">
        <v>1</v>
      </c>
      <c r="E187" s="11">
        <f>E186*D187</f>
        <v>3</v>
      </c>
      <c r="F187" s="35"/>
      <c r="G187" s="33"/>
      <c r="H187" s="20"/>
      <c r="I187" s="33">
        <f t="shared" si="37"/>
        <v>0</v>
      </c>
      <c r="J187" s="11"/>
      <c r="K187" s="33"/>
      <c r="L187" s="20">
        <f t="shared" si="36"/>
        <v>0</v>
      </c>
    </row>
    <row r="188" spans="1:12" x14ac:dyDescent="0.35">
      <c r="A188" s="111"/>
      <c r="B188" s="68" t="s">
        <v>54</v>
      </c>
      <c r="C188" s="69" t="s">
        <v>9</v>
      </c>
      <c r="D188" s="35">
        <v>7.0000000000000007E-2</v>
      </c>
      <c r="E188" s="35">
        <f>E186*D188</f>
        <v>0.21000000000000002</v>
      </c>
      <c r="F188" s="35"/>
      <c r="G188" s="33"/>
      <c r="H188" s="35"/>
      <c r="I188" s="33"/>
      <c r="J188" s="35"/>
      <c r="K188" s="33">
        <f t="shared" si="38"/>
        <v>0</v>
      </c>
      <c r="L188" s="20">
        <f t="shared" si="36"/>
        <v>0</v>
      </c>
    </row>
    <row r="189" spans="1:12" ht="27" x14ac:dyDescent="0.35">
      <c r="A189" s="111"/>
      <c r="B189" s="4" t="s">
        <v>124</v>
      </c>
      <c r="C189" s="37" t="s">
        <v>19</v>
      </c>
      <c r="D189" s="35">
        <v>1</v>
      </c>
      <c r="E189" s="35">
        <f>E186*D189</f>
        <v>3</v>
      </c>
      <c r="F189" s="35"/>
      <c r="G189" s="33">
        <f t="shared" si="35"/>
        <v>0</v>
      </c>
      <c r="H189" s="35"/>
      <c r="I189" s="33"/>
      <c r="J189" s="35"/>
      <c r="K189" s="33"/>
      <c r="L189" s="20">
        <f t="shared" si="36"/>
        <v>0</v>
      </c>
    </row>
    <row r="190" spans="1:12" x14ac:dyDescent="0.35">
      <c r="A190" s="111"/>
      <c r="B190" s="68" t="s">
        <v>21</v>
      </c>
      <c r="C190" s="69" t="s">
        <v>9</v>
      </c>
      <c r="D190" s="35">
        <v>0.37</v>
      </c>
      <c r="E190" s="35">
        <f>E186*D190</f>
        <v>1.1099999999999999</v>
      </c>
      <c r="F190" s="35"/>
      <c r="G190" s="33">
        <f t="shared" si="35"/>
        <v>0</v>
      </c>
      <c r="H190" s="35"/>
      <c r="I190" s="33"/>
      <c r="J190" s="35"/>
      <c r="K190" s="33"/>
      <c r="L190" s="20">
        <f t="shared" si="36"/>
        <v>0</v>
      </c>
    </row>
    <row r="191" spans="1:12" s="86" customFormat="1" ht="27" x14ac:dyDescent="0.35">
      <c r="A191" s="110">
        <v>40</v>
      </c>
      <c r="B191" s="49" t="s">
        <v>150</v>
      </c>
      <c r="C191" s="50" t="s">
        <v>24</v>
      </c>
      <c r="D191" s="50"/>
      <c r="E191" s="60">
        <v>1</v>
      </c>
      <c r="F191" s="35"/>
      <c r="G191" s="33"/>
      <c r="H191" s="20"/>
      <c r="I191" s="33"/>
      <c r="J191" s="20"/>
      <c r="K191" s="33"/>
      <c r="L191" s="20"/>
    </row>
    <row r="192" spans="1:12" x14ac:dyDescent="0.35">
      <c r="A192" s="111"/>
      <c r="B192" s="4" t="s">
        <v>52</v>
      </c>
      <c r="C192" s="34" t="s">
        <v>19</v>
      </c>
      <c r="D192" s="11">
        <v>1</v>
      </c>
      <c r="E192" s="11">
        <f>E191*D192</f>
        <v>1</v>
      </c>
      <c r="F192" s="35"/>
      <c r="G192" s="33"/>
      <c r="H192" s="20"/>
      <c r="I192" s="33">
        <f t="shared" si="37"/>
        <v>0</v>
      </c>
      <c r="J192" s="11"/>
      <c r="K192" s="33"/>
      <c r="L192" s="20">
        <f t="shared" si="36"/>
        <v>0</v>
      </c>
    </row>
    <row r="193" spans="1:12" x14ac:dyDescent="0.35">
      <c r="A193" s="111"/>
      <c r="B193" s="68" t="s">
        <v>54</v>
      </c>
      <c r="C193" s="69" t="s">
        <v>9</v>
      </c>
      <c r="D193" s="35">
        <v>7.0000000000000007E-2</v>
      </c>
      <c r="E193" s="35">
        <f>E191*D193</f>
        <v>7.0000000000000007E-2</v>
      </c>
      <c r="F193" s="35"/>
      <c r="G193" s="33"/>
      <c r="H193" s="35"/>
      <c r="I193" s="33"/>
      <c r="J193" s="35"/>
      <c r="K193" s="33">
        <f t="shared" si="38"/>
        <v>0</v>
      </c>
      <c r="L193" s="20">
        <f t="shared" si="36"/>
        <v>0</v>
      </c>
    </row>
    <row r="194" spans="1:12" ht="27" x14ac:dyDescent="0.35">
      <c r="A194" s="111"/>
      <c r="B194" s="4" t="s">
        <v>142</v>
      </c>
      <c r="C194" s="37" t="s">
        <v>19</v>
      </c>
      <c r="D194" s="35">
        <v>1</v>
      </c>
      <c r="E194" s="35">
        <f>E191*D194</f>
        <v>1</v>
      </c>
      <c r="F194" s="35"/>
      <c r="G194" s="33">
        <f t="shared" si="35"/>
        <v>0</v>
      </c>
      <c r="H194" s="35"/>
      <c r="I194" s="33"/>
      <c r="J194" s="35"/>
      <c r="K194" s="33"/>
      <c r="L194" s="20">
        <f t="shared" si="36"/>
        <v>0</v>
      </c>
    </row>
    <row r="195" spans="1:12" x14ac:dyDescent="0.35">
      <c r="A195" s="111"/>
      <c r="B195" s="68" t="s">
        <v>21</v>
      </c>
      <c r="C195" s="69" t="s">
        <v>9</v>
      </c>
      <c r="D195" s="35">
        <v>0.37</v>
      </c>
      <c r="E195" s="35">
        <f>E191*D195</f>
        <v>0.37</v>
      </c>
      <c r="F195" s="35"/>
      <c r="G195" s="33">
        <f t="shared" si="35"/>
        <v>0</v>
      </c>
      <c r="H195" s="35"/>
      <c r="I195" s="33"/>
      <c r="J195" s="35"/>
      <c r="K195" s="33"/>
      <c r="L195" s="20">
        <f t="shared" si="36"/>
        <v>0</v>
      </c>
    </row>
    <row r="196" spans="1:12" x14ac:dyDescent="0.35">
      <c r="A196" s="110">
        <v>41</v>
      </c>
      <c r="B196" s="49" t="s">
        <v>151</v>
      </c>
      <c r="C196" s="50" t="s">
        <v>64</v>
      </c>
      <c r="D196" s="50"/>
      <c r="E196" s="60">
        <v>3</v>
      </c>
      <c r="F196" s="35"/>
      <c r="G196" s="33"/>
      <c r="H196" s="20"/>
      <c r="I196" s="33"/>
      <c r="J196" s="20"/>
      <c r="K196" s="33"/>
      <c r="L196" s="20">
        <f t="shared" si="36"/>
        <v>0</v>
      </c>
    </row>
    <row r="197" spans="1:12" x14ac:dyDescent="0.35">
      <c r="A197" s="111"/>
      <c r="B197" s="4" t="s">
        <v>52</v>
      </c>
      <c r="C197" s="34" t="s">
        <v>19</v>
      </c>
      <c r="D197" s="11">
        <v>1</v>
      </c>
      <c r="E197" s="11">
        <f>E196*D197</f>
        <v>3</v>
      </c>
      <c r="F197" s="35"/>
      <c r="G197" s="33"/>
      <c r="H197" s="20"/>
      <c r="I197" s="33">
        <f t="shared" si="37"/>
        <v>0</v>
      </c>
      <c r="J197" s="11"/>
      <c r="K197" s="33"/>
      <c r="L197" s="20">
        <f t="shared" si="36"/>
        <v>0</v>
      </c>
    </row>
    <row r="198" spans="1:12" x14ac:dyDescent="0.35">
      <c r="A198" s="111"/>
      <c r="B198" s="68" t="s">
        <v>54</v>
      </c>
      <c r="C198" s="69" t="s">
        <v>9</v>
      </c>
      <c r="D198" s="35">
        <v>0.16</v>
      </c>
      <c r="E198" s="35">
        <f>E196*D198</f>
        <v>0.48</v>
      </c>
      <c r="F198" s="35"/>
      <c r="G198" s="33"/>
      <c r="H198" s="35"/>
      <c r="I198" s="33"/>
      <c r="J198" s="35"/>
      <c r="K198" s="33">
        <f t="shared" si="38"/>
        <v>0</v>
      </c>
      <c r="L198" s="20">
        <f t="shared" si="36"/>
        <v>0</v>
      </c>
    </row>
    <row r="199" spans="1:12" x14ac:dyDescent="0.35">
      <c r="A199" s="111"/>
      <c r="B199" s="68" t="s">
        <v>77</v>
      </c>
      <c r="C199" s="69" t="s">
        <v>19</v>
      </c>
      <c r="D199" s="35">
        <v>1</v>
      </c>
      <c r="E199" s="35">
        <f>E196*D199</f>
        <v>3</v>
      </c>
      <c r="F199" s="35"/>
      <c r="G199" s="33">
        <f t="shared" si="35"/>
        <v>0</v>
      </c>
      <c r="H199" s="35"/>
      <c r="I199" s="33"/>
      <c r="J199" s="35"/>
      <c r="K199" s="33">
        <f t="shared" si="38"/>
        <v>0</v>
      </c>
      <c r="L199" s="20">
        <f t="shared" si="36"/>
        <v>0</v>
      </c>
    </row>
    <row r="200" spans="1:12" x14ac:dyDescent="0.35">
      <c r="A200" s="112"/>
      <c r="B200" s="68" t="s">
        <v>21</v>
      </c>
      <c r="C200" s="69" t="s">
        <v>9</v>
      </c>
      <c r="D200" s="35">
        <v>0.47</v>
      </c>
      <c r="E200" s="35">
        <f>E196*D200</f>
        <v>1.41</v>
      </c>
      <c r="F200" s="35"/>
      <c r="G200" s="33">
        <f t="shared" si="35"/>
        <v>0</v>
      </c>
      <c r="H200" s="35"/>
      <c r="I200" s="33"/>
      <c r="J200" s="35"/>
      <c r="K200" s="33">
        <f t="shared" si="38"/>
        <v>0</v>
      </c>
      <c r="L200" s="20">
        <f t="shared" si="36"/>
        <v>0</v>
      </c>
    </row>
    <row r="201" spans="1:12" x14ac:dyDescent="0.35">
      <c r="A201" s="110">
        <v>42</v>
      </c>
      <c r="B201" s="49" t="s">
        <v>129</v>
      </c>
      <c r="C201" s="50" t="s">
        <v>110</v>
      </c>
      <c r="D201" s="50"/>
      <c r="E201" s="60">
        <v>18</v>
      </c>
      <c r="F201" s="35"/>
      <c r="G201" s="33"/>
      <c r="H201" s="20"/>
      <c r="I201" s="33"/>
      <c r="J201" s="20"/>
      <c r="K201" s="33"/>
      <c r="L201" s="20"/>
    </row>
    <row r="202" spans="1:12" x14ac:dyDescent="0.35">
      <c r="A202" s="111"/>
      <c r="B202" s="4" t="s">
        <v>52</v>
      </c>
      <c r="C202" s="34" t="s">
        <v>19</v>
      </c>
      <c r="D202" s="11">
        <v>1</v>
      </c>
      <c r="E202" s="11">
        <f>E201*D202</f>
        <v>18</v>
      </c>
      <c r="F202" s="35"/>
      <c r="G202" s="33"/>
      <c r="H202" s="20"/>
      <c r="I202" s="33">
        <f t="shared" si="37"/>
        <v>0</v>
      </c>
      <c r="J202" s="11"/>
      <c r="K202" s="33"/>
      <c r="L202" s="20">
        <f t="shared" si="36"/>
        <v>0</v>
      </c>
    </row>
    <row r="203" spans="1:12" x14ac:dyDescent="0.35">
      <c r="A203" s="111"/>
      <c r="B203" s="68" t="s">
        <v>54</v>
      </c>
      <c r="C203" s="69" t="s">
        <v>9</v>
      </c>
      <c r="D203" s="71">
        <v>2.0999999999999999E-3</v>
      </c>
      <c r="E203" s="35">
        <f>E201*D203</f>
        <v>3.78E-2</v>
      </c>
      <c r="F203" s="35"/>
      <c r="G203" s="33"/>
      <c r="H203" s="35"/>
      <c r="I203" s="33"/>
      <c r="J203" s="35"/>
      <c r="K203" s="33">
        <f t="shared" si="38"/>
        <v>0</v>
      </c>
      <c r="L203" s="20">
        <f t="shared" si="36"/>
        <v>0</v>
      </c>
    </row>
    <row r="204" spans="1:12" x14ac:dyDescent="0.35">
      <c r="A204" s="111"/>
      <c r="B204" s="68" t="s">
        <v>78</v>
      </c>
      <c r="C204" s="69" t="s">
        <v>19</v>
      </c>
      <c r="D204" s="35">
        <v>1</v>
      </c>
      <c r="E204" s="35">
        <f>E201*D204</f>
        <v>18</v>
      </c>
      <c r="F204" s="35"/>
      <c r="G204" s="33">
        <f t="shared" si="35"/>
        <v>0</v>
      </c>
      <c r="H204" s="35"/>
      <c r="I204" s="33"/>
      <c r="J204" s="35"/>
      <c r="K204" s="33"/>
      <c r="L204" s="20">
        <f t="shared" si="36"/>
        <v>0</v>
      </c>
    </row>
    <row r="205" spans="1:12" x14ac:dyDescent="0.35">
      <c r="A205" s="112"/>
      <c r="B205" s="68" t="s">
        <v>21</v>
      </c>
      <c r="C205" s="69" t="s">
        <v>9</v>
      </c>
      <c r="D205" s="39">
        <v>0.156</v>
      </c>
      <c r="E205" s="35">
        <f>E201*D205</f>
        <v>2.8079999999999998</v>
      </c>
      <c r="F205" s="35"/>
      <c r="G205" s="33">
        <f t="shared" si="35"/>
        <v>0</v>
      </c>
      <c r="H205" s="35"/>
      <c r="I205" s="33"/>
      <c r="J205" s="35"/>
      <c r="K205" s="33"/>
      <c r="L205" s="20">
        <f t="shared" si="36"/>
        <v>0</v>
      </c>
    </row>
    <row r="206" spans="1:12" x14ac:dyDescent="0.35">
      <c r="A206" s="117">
        <v>43</v>
      </c>
      <c r="B206" s="49" t="s">
        <v>130</v>
      </c>
      <c r="C206" s="50" t="s">
        <v>110</v>
      </c>
      <c r="D206" s="50"/>
      <c r="E206" s="60">
        <v>24</v>
      </c>
      <c r="F206" s="35"/>
      <c r="G206" s="33"/>
      <c r="H206" s="20"/>
      <c r="I206" s="33"/>
      <c r="J206" s="20"/>
      <c r="K206" s="33"/>
      <c r="L206" s="20"/>
    </row>
    <row r="207" spans="1:12" x14ac:dyDescent="0.35">
      <c r="A207" s="118"/>
      <c r="B207" s="4" t="s">
        <v>52</v>
      </c>
      <c r="C207" s="34" t="s">
        <v>19</v>
      </c>
      <c r="D207" s="11">
        <v>1</v>
      </c>
      <c r="E207" s="11">
        <f>E206*D207</f>
        <v>24</v>
      </c>
      <c r="F207" s="35"/>
      <c r="G207" s="33"/>
      <c r="H207" s="20"/>
      <c r="I207" s="33">
        <f t="shared" si="37"/>
        <v>0</v>
      </c>
      <c r="J207" s="11"/>
      <c r="K207" s="33"/>
      <c r="L207" s="20">
        <f t="shared" si="36"/>
        <v>0</v>
      </c>
    </row>
    <row r="208" spans="1:12" x14ac:dyDescent="0.35">
      <c r="A208" s="118"/>
      <c r="B208" s="68" t="s">
        <v>54</v>
      </c>
      <c r="C208" s="69" t="s">
        <v>9</v>
      </c>
      <c r="D208" s="39">
        <v>9.1999999999999998E-2</v>
      </c>
      <c r="E208" s="35">
        <f>E206*D208</f>
        <v>2.2080000000000002</v>
      </c>
      <c r="F208" s="35"/>
      <c r="G208" s="33"/>
      <c r="H208" s="35"/>
      <c r="I208" s="33"/>
      <c r="J208" s="35"/>
      <c r="K208" s="33">
        <f t="shared" si="38"/>
        <v>0</v>
      </c>
      <c r="L208" s="20">
        <f t="shared" si="36"/>
        <v>0</v>
      </c>
    </row>
    <row r="209" spans="1:12" x14ac:dyDescent="0.35">
      <c r="A209" s="118"/>
      <c r="B209" s="68" t="s">
        <v>79</v>
      </c>
      <c r="C209" s="69" t="s">
        <v>19</v>
      </c>
      <c r="D209" s="35">
        <v>1.01</v>
      </c>
      <c r="E209" s="35">
        <f>E206*D209</f>
        <v>24.240000000000002</v>
      </c>
      <c r="F209" s="35"/>
      <c r="G209" s="33">
        <f t="shared" si="35"/>
        <v>0</v>
      </c>
      <c r="H209" s="35"/>
      <c r="I209" s="33"/>
      <c r="J209" s="35"/>
      <c r="K209" s="33"/>
      <c r="L209" s="20">
        <f t="shared" si="36"/>
        <v>0</v>
      </c>
    </row>
    <row r="210" spans="1:12" x14ac:dyDescent="0.35">
      <c r="A210" s="119"/>
      <c r="B210" s="68" t="s">
        <v>21</v>
      </c>
      <c r="C210" s="69" t="s">
        <v>9</v>
      </c>
      <c r="D210" s="39">
        <v>0.20799999999999999</v>
      </c>
      <c r="E210" s="35">
        <f>E206*D210</f>
        <v>4.992</v>
      </c>
      <c r="F210" s="35"/>
      <c r="G210" s="33">
        <f t="shared" si="35"/>
        <v>0</v>
      </c>
      <c r="H210" s="35"/>
      <c r="I210" s="33"/>
      <c r="J210" s="35"/>
      <c r="K210" s="33"/>
      <c r="L210" s="20">
        <f t="shared" si="36"/>
        <v>0</v>
      </c>
    </row>
    <row r="211" spans="1:12" x14ac:dyDescent="0.35">
      <c r="A211" s="120">
        <v>44</v>
      </c>
      <c r="B211" s="81" t="s">
        <v>82</v>
      </c>
      <c r="C211" s="79" t="s">
        <v>64</v>
      </c>
      <c r="D211" s="80"/>
      <c r="E211" s="60">
        <f>E214+E215+E216+E217+E218+E219</f>
        <v>35</v>
      </c>
      <c r="F211" s="35"/>
      <c r="G211" s="33"/>
      <c r="H211" s="35"/>
      <c r="I211" s="33"/>
      <c r="J211" s="35"/>
      <c r="K211" s="33"/>
      <c r="L211" s="20"/>
    </row>
    <row r="212" spans="1:12" x14ac:dyDescent="0.35">
      <c r="A212" s="121"/>
      <c r="B212" s="4" t="s">
        <v>52</v>
      </c>
      <c r="C212" s="34" t="s">
        <v>19</v>
      </c>
      <c r="D212" s="11">
        <v>1</v>
      </c>
      <c r="E212" s="11">
        <f>E211*D212</f>
        <v>35</v>
      </c>
      <c r="F212" s="35"/>
      <c r="G212" s="33"/>
      <c r="H212" s="20"/>
      <c r="I212" s="33">
        <f t="shared" si="37"/>
        <v>0</v>
      </c>
      <c r="J212" s="11"/>
      <c r="K212" s="33"/>
      <c r="L212" s="20">
        <f t="shared" si="36"/>
        <v>0</v>
      </c>
    </row>
    <row r="213" spans="1:12" x14ac:dyDescent="0.35">
      <c r="A213" s="121"/>
      <c r="B213" s="68" t="s">
        <v>54</v>
      </c>
      <c r="C213" s="69" t="s">
        <v>9</v>
      </c>
      <c r="D213" s="71">
        <v>0.151</v>
      </c>
      <c r="E213" s="35">
        <f>E211*D213</f>
        <v>5.2850000000000001</v>
      </c>
      <c r="F213" s="35"/>
      <c r="G213" s="33"/>
      <c r="H213" s="35"/>
      <c r="I213" s="33"/>
      <c r="J213" s="35"/>
      <c r="K213" s="33">
        <f t="shared" si="38"/>
        <v>0</v>
      </c>
      <c r="L213" s="20">
        <f t="shared" si="36"/>
        <v>0</v>
      </c>
    </row>
    <row r="214" spans="1:12" x14ac:dyDescent="0.35">
      <c r="A214" s="121"/>
      <c r="B214" s="68" t="s">
        <v>83</v>
      </c>
      <c r="C214" s="69" t="s">
        <v>64</v>
      </c>
      <c r="D214" s="72"/>
      <c r="E214" s="35">
        <v>6</v>
      </c>
      <c r="F214" s="70"/>
      <c r="G214" s="33">
        <f t="shared" si="35"/>
        <v>0</v>
      </c>
      <c r="H214" s="70"/>
      <c r="I214" s="33"/>
      <c r="J214" s="70"/>
      <c r="K214" s="33"/>
      <c r="L214" s="20">
        <f t="shared" si="36"/>
        <v>0</v>
      </c>
    </row>
    <row r="215" spans="1:12" x14ac:dyDescent="0.35">
      <c r="A215" s="121"/>
      <c r="B215" s="68" t="s">
        <v>80</v>
      </c>
      <c r="C215" s="69" t="s">
        <v>64</v>
      </c>
      <c r="D215" s="72"/>
      <c r="E215" s="35">
        <v>12</v>
      </c>
      <c r="F215" s="70"/>
      <c r="G215" s="33">
        <f t="shared" si="35"/>
        <v>0</v>
      </c>
      <c r="H215" s="70"/>
      <c r="I215" s="33"/>
      <c r="J215" s="70"/>
      <c r="K215" s="33"/>
      <c r="L215" s="20">
        <f t="shared" si="36"/>
        <v>0</v>
      </c>
    </row>
    <row r="216" spans="1:12" x14ac:dyDescent="0.35">
      <c r="A216" s="121"/>
      <c r="B216" s="68" t="s">
        <v>120</v>
      </c>
      <c r="C216" s="69" t="s">
        <v>64</v>
      </c>
      <c r="D216" s="72"/>
      <c r="E216" s="35">
        <v>3</v>
      </c>
      <c r="F216" s="70"/>
      <c r="G216" s="33">
        <f t="shared" si="35"/>
        <v>0</v>
      </c>
      <c r="H216" s="70"/>
      <c r="I216" s="33"/>
      <c r="J216" s="70"/>
      <c r="K216" s="33"/>
      <c r="L216" s="20">
        <f t="shared" si="36"/>
        <v>0</v>
      </c>
    </row>
    <row r="217" spans="1:12" x14ac:dyDescent="0.35">
      <c r="A217" s="121"/>
      <c r="B217" s="68" t="s">
        <v>121</v>
      </c>
      <c r="C217" s="69" t="s">
        <v>64</v>
      </c>
      <c r="D217" s="72"/>
      <c r="E217" s="35">
        <v>3</v>
      </c>
      <c r="F217" s="70"/>
      <c r="G217" s="33">
        <f t="shared" si="35"/>
        <v>0</v>
      </c>
      <c r="H217" s="70"/>
      <c r="I217" s="33"/>
      <c r="J217" s="70"/>
      <c r="K217" s="33"/>
      <c r="L217" s="20">
        <f t="shared" si="36"/>
        <v>0</v>
      </c>
    </row>
    <row r="218" spans="1:12" x14ac:dyDescent="0.35">
      <c r="A218" s="121"/>
      <c r="B218" s="68" t="s">
        <v>122</v>
      </c>
      <c r="C218" s="69" t="s">
        <v>64</v>
      </c>
      <c r="D218" s="72"/>
      <c r="E218" s="35">
        <v>8</v>
      </c>
      <c r="F218" s="70"/>
      <c r="G218" s="33">
        <f t="shared" si="35"/>
        <v>0</v>
      </c>
      <c r="H218" s="70"/>
      <c r="I218" s="33"/>
      <c r="J218" s="70"/>
      <c r="K218" s="33"/>
      <c r="L218" s="20">
        <f t="shared" si="36"/>
        <v>0</v>
      </c>
    </row>
    <row r="219" spans="1:12" x14ac:dyDescent="0.35">
      <c r="A219" s="121"/>
      <c r="B219" s="68" t="s">
        <v>123</v>
      </c>
      <c r="C219" s="69" t="s">
        <v>64</v>
      </c>
      <c r="D219" s="72"/>
      <c r="E219" s="35">
        <v>3</v>
      </c>
      <c r="F219" s="70"/>
      <c r="G219" s="33">
        <f t="shared" si="35"/>
        <v>0</v>
      </c>
      <c r="H219" s="70"/>
      <c r="I219" s="33"/>
      <c r="J219" s="70"/>
      <c r="K219" s="33"/>
      <c r="L219" s="20">
        <f t="shared" si="36"/>
        <v>0</v>
      </c>
    </row>
    <row r="220" spans="1:12" x14ac:dyDescent="0.35">
      <c r="A220" s="121"/>
      <c r="B220" s="68" t="s">
        <v>84</v>
      </c>
      <c r="C220" s="69" t="s">
        <v>64</v>
      </c>
      <c r="D220" s="72"/>
      <c r="E220" s="35">
        <v>6</v>
      </c>
      <c r="F220" s="70"/>
      <c r="G220" s="33">
        <f t="shared" si="35"/>
        <v>0</v>
      </c>
      <c r="H220" s="70"/>
      <c r="I220" s="33"/>
      <c r="J220" s="70"/>
      <c r="K220" s="33"/>
      <c r="L220" s="20">
        <f t="shared" si="36"/>
        <v>0</v>
      </c>
    </row>
    <row r="221" spans="1:12" x14ac:dyDescent="0.35">
      <c r="A221" s="121"/>
      <c r="B221" s="68" t="s">
        <v>81</v>
      </c>
      <c r="C221" s="69" t="s">
        <v>64</v>
      </c>
      <c r="D221" s="72"/>
      <c r="E221" s="35">
        <v>18</v>
      </c>
      <c r="F221" s="70"/>
      <c r="G221" s="33">
        <f t="shared" si="35"/>
        <v>0</v>
      </c>
      <c r="H221" s="70"/>
      <c r="I221" s="33"/>
      <c r="J221" s="70"/>
      <c r="K221" s="33"/>
      <c r="L221" s="20">
        <f t="shared" si="36"/>
        <v>0</v>
      </c>
    </row>
    <row r="222" spans="1:12" x14ac:dyDescent="0.35">
      <c r="A222" s="122"/>
      <c r="B222" s="68" t="s">
        <v>21</v>
      </c>
      <c r="C222" s="69" t="s">
        <v>9</v>
      </c>
      <c r="D222" s="39"/>
      <c r="E222" s="35">
        <f>(G214+G215+G216+G217+G218+G219+G220+G221)*0.2/4</f>
        <v>0</v>
      </c>
      <c r="F222" s="35"/>
      <c r="G222" s="33">
        <f t="shared" si="35"/>
        <v>0</v>
      </c>
      <c r="H222" s="35"/>
      <c r="I222" s="33"/>
      <c r="J222" s="35"/>
      <c r="K222" s="33"/>
      <c r="L222" s="20">
        <f t="shared" si="36"/>
        <v>0</v>
      </c>
    </row>
    <row r="223" spans="1:12" ht="27" x14ac:dyDescent="0.35">
      <c r="A223" s="110">
        <v>45</v>
      </c>
      <c r="B223" s="49" t="s">
        <v>89</v>
      </c>
      <c r="C223" s="50" t="s">
        <v>65</v>
      </c>
      <c r="D223" s="50"/>
      <c r="E223" s="60">
        <v>24</v>
      </c>
      <c r="F223" s="35"/>
      <c r="G223" s="33"/>
      <c r="H223" s="20"/>
      <c r="I223" s="33"/>
      <c r="J223" s="20"/>
      <c r="K223" s="33"/>
      <c r="L223" s="20"/>
    </row>
    <row r="224" spans="1:12" x14ac:dyDescent="0.35">
      <c r="A224" s="111"/>
      <c r="B224" s="4" t="s">
        <v>52</v>
      </c>
      <c r="C224" s="34" t="s">
        <v>19</v>
      </c>
      <c r="D224" s="11">
        <v>1</v>
      </c>
      <c r="E224" s="11">
        <f>E223*D224</f>
        <v>24</v>
      </c>
      <c r="F224" s="35"/>
      <c r="G224" s="33"/>
      <c r="H224" s="20"/>
      <c r="I224" s="33">
        <f t="shared" si="37"/>
        <v>0</v>
      </c>
      <c r="J224" s="11"/>
      <c r="K224" s="33"/>
      <c r="L224" s="20">
        <f t="shared" si="36"/>
        <v>0</v>
      </c>
    </row>
    <row r="225" spans="1:12" x14ac:dyDescent="0.35">
      <c r="A225" s="111"/>
      <c r="B225" s="68" t="s">
        <v>54</v>
      </c>
      <c r="C225" s="32" t="s">
        <v>9</v>
      </c>
      <c r="D225" s="74">
        <v>2.5700000000000001E-2</v>
      </c>
      <c r="E225" s="33">
        <f>D225*E223</f>
        <v>0.61680000000000001</v>
      </c>
      <c r="F225" s="11"/>
      <c r="G225" s="33"/>
      <c r="H225" s="11"/>
      <c r="I225" s="33"/>
      <c r="J225" s="11"/>
      <c r="K225" s="33">
        <f t="shared" si="38"/>
        <v>0</v>
      </c>
      <c r="L225" s="20">
        <f t="shared" si="36"/>
        <v>0</v>
      </c>
    </row>
    <row r="226" spans="1:12" x14ac:dyDescent="0.35">
      <c r="A226" s="111"/>
      <c r="B226" s="68" t="s">
        <v>86</v>
      </c>
      <c r="C226" s="32" t="s">
        <v>137</v>
      </c>
      <c r="D226" s="38">
        <v>1</v>
      </c>
      <c r="E226" s="33">
        <f>E223</f>
        <v>24</v>
      </c>
      <c r="F226" s="11"/>
      <c r="G226" s="33">
        <f t="shared" si="35"/>
        <v>0</v>
      </c>
      <c r="H226" s="11"/>
      <c r="I226" s="33"/>
      <c r="J226" s="11"/>
      <c r="K226" s="33"/>
      <c r="L226" s="20">
        <f t="shared" si="36"/>
        <v>0</v>
      </c>
    </row>
    <row r="227" spans="1:12" x14ac:dyDescent="0.35">
      <c r="A227" s="112"/>
      <c r="B227" s="68" t="s">
        <v>21</v>
      </c>
      <c r="C227" s="32" t="s">
        <v>9</v>
      </c>
      <c r="D227" s="76">
        <v>4.5699999999999998E-2</v>
      </c>
      <c r="E227" s="33">
        <f>D227*E223</f>
        <v>1.0968</v>
      </c>
      <c r="F227" s="11"/>
      <c r="G227" s="33">
        <f t="shared" si="35"/>
        <v>0</v>
      </c>
      <c r="H227" s="11"/>
      <c r="I227" s="33"/>
      <c r="J227" s="11"/>
      <c r="K227" s="33"/>
      <c r="L227" s="20">
        <f t="shared" si="36"/>
        <v>0</v>
      </c>
    </row>
    <row r="228" spans="1:12" ht="27" x14ac:dyDescent="0.35">
      <c r="A228" s="110">
        <v>46</v>
      </c>
      <c r="B228" s="49" t="s">
        <v>88</v>
      </c>
      <c r="C228" s="73" t="s">
        <v>110</v>
      </c>
      <c r="D228" s="63"/>
      <c r="E228" s="63">
        <v>30</v>
      </c>
      <c r="F228" s="11"/>
      <c r="G228" s="33"/>
      <c r="H228" s="11"/>
      <c r="I228" s="33"/>
      <c r="J228" s="11"/>
      <c r="K228" s="33"/>
      <c r="L228" s="20"/>
    </row>
    <row r="229" spans="1:12" x14ac:dyDescent="0.35">
      <c r="A229" s="111"/>
      <c r="B229" s="4" t="s">
        <v>52</v>
      </c>
      <c r="C229" s="34" t="s">
        <v>19</v>
      </c>
      <c r="D229" s="11">
        <v>1</v>
      </c>
      <c r="E229" s="11">
        <f>E228*D229</f>
        <v>30</v>
      </c>
      <c r="F229" s="35"/>
      <c r="G229" s="33"/>
      <c r="H229" s="20"/>
      <c r="I229" s="33">
        <f t="shared" si="37"/>
        <v>0</v>
      </c>
      <c r="J229" s="11"/>
      <c r="K229" s="33"/>
      <c r="L229" s="20">
        <f t="shared" si="36"/>
        <v>0</v>
      </c>
    </row>
    <row r="230" spans="1:12" x14ac:dyDescent="0.35">
      <c r="A230" s="111"/>
      <c r="B230" s="68" t="s">
        <v>54</v>
      </c>
      <c r="C230" s="32" t="s">
        <v>85</v>
      </c>
      <c r="D230" s="74">
        <v>1.72E-2</v>
      </c>
      <c r="E230" s="33">
        <f>D230*E228</f>
        <v>0.51600000000000001</v>
      </c>
      <c r="F230" s="11"/>
      <c r="G230" s="33"/>
      <c r="H230" s="11"/>
      <c r="I230" s="33"/>
      <c r="J230" s="11"/>
      <c r="K230" s="33">
        <f t="shared" si="38"/>
        <v>0</v>
      </c>
      <c r="L230" s="20">
        <f t="shared" si="36"/>
        <v>0</v>
      </c>
    </row>
    <row r="231" spans="1:12" x14ac:dyDescent="0.35">
      <c r="A231" s="111"/>
      <c r="B231" s="68" t="s">
        <v>87</v>
      </c>
      <c r="C231" s="32" t="s">
        <v>110</v>
      </c>
      <c r="D231" s="38">
        <v>1</v>
      </c>
      <c r="E231" s="33">
        <f>E228</f>
        <v>30</v>
      </c>
      <c r="F231" s="11"/>
      <c r="G231" s="33">
        <f t="shared" si="35"/>
        <v>0</v>
      </c>
      <c r="H231" s="11"/>
      <c r="I231" s="33"/>
      <c r="J231" s="11"/>
      <c r="K231" s="33"/>
      <c r="L231" s="20">
        <f t="shared" si="36"/>
        <v>0</v>
      </c>
    </row>
    <row r="232" spans="1:12" x14ac:dyDescent="0.35">
      <c r="A232" s="112"/>
      <c r="B232" s="68" t="s">
        <v>21</v>
      </c>
      <c r="C232" s="32" t="s">
        <v>9</v>
      </c>
      <c r="D232" s="74">
        <v>3.9300000000000002E-2</v>
      </c>
      <c r="E232" s="33">
        <f>D232*E228</f>
        <v>1.179</v>
      </c>
      <c r="F232" s="11"/>
      <c r="G232" s="33">
        <f t="shared" ref="G232:G274" si="39">F232*E232</f>
        <v>0</v>
      </c>
      <c r="H232" s="11"/>
      <c r="I232" s="33"/>
      <c r="J232" s="11"/>
      <c r="K232" s="33"/>
      <c r="L232" s="20">
        <f t="shared" ref="L232:L274" si="40">K232+I232+G232</f>
        <v>0</v>
      </c>
    </row>
    <row r="233" spans="1:12" x14ac:dyDescent="0.35">
      <c r="A233" s="19"/>
      <c r="B233" s="73" t="s">
        <v>82</v>
      </c>
      <c r="C233" s="21"/>
      <c r="D233" s="21"/>
      <c r="E233" s="35"/>
      <c r="F233" s="35"/>
      <c r="G233" s="33">
        <f t="shared" si="39"/>
        <v>0</v>
      </c>
      <c r="H233" s="20"/>
      <c r="I233" s="33"/>
      <c r="J233" s="20"/>
      <c r="K233" s="33"/>
      <c r="L233" s="20">
        <f t="shared" si="40"/>
        <v>0</v>
      </c>
    </row>
    <row r="234" spans="1:12" x14ac:dyDescent="0.35">
      <c r="A234" s="113"/>
      <c r="B234" s="68" t="s">
        <v>90</v>
      </c>
      <c r="C234" s="32" t="s">
        <v>64</v>
      </c>
      <c r="D234" s="38"/>
      <c r="E234" s="33">
        <v>12</v>
      </c>
      <c r="F234" s="33"/>
      <c r="G234" s="33">
        <f t="shared" si="39"/>
        <v>0</v>
      </c>
      <c r="H234" s="33"/>
      <c r="I234" s="33"/>
      <c r="J234" s="11"/>
      <c r="K234" s="33"/>
      <c r="L234" s="20">
        <f t="shared" si="40"/>
        <v>0</v>
      </c>
    </row>
    <row r="235" spans="1:12" x14ac:dyDescent="0.35">
      <c r="A235" s="114"/>
      <c r="B235" s="68" t="s">
        <v>91</v>
      </c>
      <c r="C235" s="32" t="s">
        <v>64</v>
      </c>
      <c r="D235" s="38"/>
      <c r="E235" s="33">
        <v>8</v>
      </c>
      <c r="F235" s="33"/>
      <c r="G235" s="33">
        <f t="shared" si="39"/>
        <v>0</v>
      </c>
      <c r="H235" s="33"/>
      <c r="I235" s="33"/>
      <c r="J235" s="11"/>
      <c r="K235" s="33"/>
      <c r="L235" s="20">
        <f t="shared" si="40"/>
        <v>0</v>
      </c>
    </row>
    <row r="236" spans="1:12" x14ac:dyDescent="0.35">
      <c r="A236" s="114"/>
      <c r="B236" s="68" t="s">
        <v>92</v>
      </c>
      <c r="C236" s="32" t="s">
        <v>64</v>
      </c>
      <c r="D236" s="38"/>
      <c r="E236" s="33">
        <v>14</v>
      </c>
      <c r="F236" s="33"/>
      <c r="G236" s="33">
        <f t="shared" si="39"/>
        <v>0</v>
      </c>
      <c r="H236" s="33"/>
      <c r="I236" s="33"/>
      <c r="J236" s="11"/>
      <c r="K236" s="33"/>
      <c r="L236" s="20">
        <f t="shared" si="40"/>
        <v>0</v>
      </c>
    </row>
    <row r="237" spans="1:12" x14ac:dyDescent="0.35">
      <c r="A237" s="114"/>
      <c r="B237" s="68" t="s">
        <v>93</v>
      </c>
      <c r="C237" s="32" t="s">
        <v>64</v>
      </c>
      <c r="D237" s="38"/>
      <c r="E237" s="33">
        <v>8</v>
      </c>
      <c r="F237" s="33"/>
      <c r="G237" s="33">
        <f t="shared" si="39"/>
        <v>0</v>
      </c>
      <c r="H237" s="33"/>
      <c r="I237" s="33"/>
      <c r="J237" s="11"/>
      <c r="K237" s="33"/>
      <c r="L237" s="20">
        <f t="shared" si="40"/>
        <v>0</v>
      </c>
    </row>
    <row r="238" spans="1:12" x14ac:dyDescent="0.35">
      <c r="A238" s="114"/>
      <c r="B238" s="68" t="s">
        <v>94</v>
      </c>
      <c r="C238" s="32" t="s">
        <v>64</v>
      </c>
      <c r="D238" s="38"/>
      <c r="E238" s="33">
        <v>28</v>
      </c>
      <c r="F238" s="11"/>
      <c r="G238" s="33">
        <f t="shared" si="39"/>
        <v>0</v>
      </c>
      <c r="H238" s="11"/>
      <c r="I238" s="33"/>
      <c r="J238" s="11"/>
      <c r="K238" s="33"/>
      <c r="L238" s="20">
        <f t="shared" si="40"/>
        <v>0</v>
      </c>
    </row>
    <row r="239" spans="1:12" x14ac:dyDescent="0.35">
      <c r="A239" s="114"/>
      <c r="B239" s="68" t="s">
        <v>95</v>
      </c>
      <c r="C239" s="32" t="s">
        <v>64</v>
      </c>
      <c r="D239" s="38"/>
      <c r="E239" s="33">
        <v>8</v>
      </c>
      <c r="F239" s="11"/>
      <c r="G239" s="33">
        <f t="shared" si="39"/>
        <v>0</v>
      </c>
      <c r="H239" s="11"/>
      <c r="I239" s="33"/>
      <c r="J239" s="11"/>
      <c r="K239" s="33"/>
      <c r="L239" s="20">
        <f t="shared" si="40"/>
        <v>0</v>
      </c>
    </row>
    <row r="240" spans="1:12" x14ac:dyDescent="0.35">
      <c r="A240" s="114"/>
      <c r="B240" s="68" t="s">
        <v>96</v>
      </c>
      <c r="C240" s="32" t="s">
        <v>64</v>
      </c>
      <c r="D240" s="75"/>
      <c r="E240" s="11">
        <v>4</v>
      </c>
      <c r="F240" s="11"/>
      <c r="G240" s="33">
        <f t="shared" si="39"/>
        <v>0</v>
      </c>
      <c r="H240" s="11"/>
      <c r="I240" s="33">
        <f t="shared" ref="I240:I273" si="41">H240*E240</f>
        <v>0</v>
      </c>
      <c r="J240" s="11"/>
      <c r="K240" s="33">
        <f t="shared" ref="K240:K269" si="42">J240*E240</f>
        <v>0</v>
      </c>
      <c r="L240" s="20">
        <f t="shared" si="40"/>
        <v>0</v>
      </c>
    </row>
    <row r="241" spans="1:12" x14ac:dyDescent="0.35">
      <c r="A241" s="115"/>
      <c r="B241" s="68" t="s">
        <v>97</v>
      </c>
      <c r="C241" s="32" t="s">
        <v>64</v>
      </c>
      <c r="D241" s="75"/>
      <c r="E241" s="11">
        <v>8</v>
      </c>
      <c r="F241" s="11"/>
      <c r="G241" s="33">
        <f t="shared" si="39"/>
        <v>0</v>
      </c>
      <c r="H241" s="11"/>
      <c r="I241" s="33">
        <f t="shared" si="41"/>
        <v>0</v>
      </c>
      <c r="J241" s="11"/>
      <c r="K241" s="33">
        <f t="shared" si="42"/>
        <v>0</v>
      </c>
      <c r="L241" s="20">
        <f t="shared" si="40"/>
        <v>0</v>
      </c>
    </row>
    <row r="242" spans="1:12" s="28" customFormat="1" ht="20.149999999999999" customHeight="1" x14ac:dyDescent="0.35">
      <c r="A242" s="82"/>
      <c r="B242" s="90" t="s">
        <v>66</v>
      </c>
      <c r="C242" s="30"/>
      <c r="D242" s="11"/>
      <c r="E242" s="11"/>
      <c r="F242" s="11"/>
      <c r="G242" s="33"/>
      <c r="H242" s="11"/>
      <c r="I242" s="33"/>
      <c r="J242" s="11"/>
      <c r="K242" s="33"/>
      <c r="L242" s="20"/>
    </row>
    <row r="243" spans="1:12" x14ac:dyDescent="0.35">
      <c r="A243" s="77">
        <v>47</v>
      </c>
      <c r="B243" s="53" t="s">
        <v>140</v>
      </c>
      <c r="C243" s="21" t="s">
        <v>64</v>
      </c>
      <c r="D243" s="43"/>
      <c r="E243" s="23">
        <v>56</v>
      </c>
      <c r="F243" s="23"/>
      <c r="G243" s="33">
        <f t="shared" si="39"/>
        <v>0</v>
      </c>
      <c r="H243" s="23"/>
      <c r="I243" s="33">
        <f t="shared" si="41"/>
        <v>0</v>
      </c>
      <c r="J243" s="23"/>
      <c r="K243" s="33">
        <f t="shared" si="42"/>
        <v>0</v>
      </c>
      <c r="L243" s="20">
        <f t="shared" si="40"/>
        <v>0</v>
      </c>
    </row>
    <row r="244" spans="1:12" ht="27" x14ac:dyDescent="0.35">
      <c r="A244" s="77">
        <v>48</v>
      </c>
      <c r="B244" s="53" t="s">
        <v>141</v>
      </c>
      <c r="C244" s="21" t="s">
        <v>64</v>
      </c>
      <c r="D244" s="43"/>
      <c r="E244" s="23">
        <v>3</v>
      </c>
      <c r="F244" s="23"/>
      <c r="G244" s="33">
        <f t="shared" si="39"/>
        <v>0</v>
      </c>
      <c r="H244" s="23"/>
      <c r="I244" s="33">
        <f t="shared" si="41"/>
        <v>0</v>
      </c>
      <c r="J244" s="23"/>
      <c r="K244" s="33">
        <f t="shared" si="42"/>
        <v>0</v>
      </c>
      <c r="L244" s="20">
        <f t="shared" si="40"/>
        <v>0</v>
      </c>
    </row>
    <row r="245" spans="1:12" x14ac:dyDescent="0.35">
      <c r="A245" s="77">
        <v>49</v>
      </c>
      <c r="B245" s="54" t="s">
        <v>67</v>
      </c>
      <c r="C245" s="21" t="s">
        <v>64</v>
      </c>
      <c r="D245" s="43"/>
      <c r="E245" s="23">
        <v>38</v>
      </c>
      <c r="F245" s="23"/>
      <c r="G245" s="33">
        <f t="shared" si="39"/>
        <v>0</v>
      </c>
      <c r="H245" s="23"/>
      <c r="I245" s="33">
        <f t="shared" si="41"/>
        <v>0</v>
      </c>
      <c r="J245" s="23"/>
      <c r="K245" s="33"/>
      <c r="L245" s="20">
        <f t="shared" si="40"/>
        <v>0</v>
      </c>
    </row>
    <row r="246" spans="1:12" x14ac:dyDescent="0.35">
      <c r="A246" s="77">
        <v>50</v>
      </c>
      <c r="B246" s="54" t="s">
        <v>101</v>
      </c>
      <c r="C246" s="21" t="s">
        <v>64</v>
      </c>
      <c r="D246" s="43"/>
      <c r="E246" s="23">
        <v>13</v>
      </c>
      <c r="F246" s="23"/>
      <c r="G246" s="33">
        <f t="shared" si="39"/>
        <v>0</v>
      </c>
      <c r="H246" s="23"/>
      <c r="I246" s="33">
        <f t="shared" si="41"/>
        <v>0</v>
      </c>
      <c r="J246" s="23"/>
      <c r="K246" s="33"/>
      <c r="L246" s="20">
        <f t="shared" si="40"/>
        <v>0</v>
      </c>
    </row>
    <row r="247" spans="1:12" x14ac:dyDescent="0.35">
      <c r="A247" s="77">
        <v>51</v>
      </c>
      <c r="B247" s="54" t="s">
        <v>100</v>
      </c>
      <c r="C247" s="21" t="s">
        <v>64</v>
      </c>
      <c r="D247" s="43"/>
      <c r="E247" s="23">
        <v>3</v>
      </c>
      <c r="F247" s="23"/>
      <c r="G247" s="33">
        <f t="shared" si="39"/>
        <v>0</v>
      </c>
      <c r="H247" s="23"/>
      <c r="I247" s="33">
        <f t="shared" si="41"/>
        <v>0</v>
      </c>
      <c r="J247" s="23"/>
      <c r="K247" s="33"/>
      <c r="L247" s="20">
        <f t="shared" si="40"/>
        <v>0</v>
      </c>
    </row>
    <row r="248" spans="1:12" ht="27" x14ac:dyDescent="0.35">
      <c r="A248" s="77">
        <v>52</v>
      </c>
      <c r="B248" s="54" t="s">
        <v>102</v>
      </c>
      <c r="C248" s="21" t="s">
        <v>65</v>
      </c>
      <c r="D248" s="43"/>
      <c r="E248" s="23">
        <v>880</v>
      </c>
      <c r="F248" s="23"/>
      <c r="G248" s="33">
        <f t="shared" si="39"/>
        <v>0</v>
      </c>
      <c r="H248" s="23"/>
      <c r="I248" s="33">
        <f t="shared" si="41"/>
        <v>0</v>
      </c>
      <c r="J248" s="23"/>
      <c r="K248" s="33">
        <f t="shared" si="42"/>
        <v>0</v>
      </c>
      <c r="L248" s="20">
        <f t="shared" si="40"/>
        <v>0</v>
      </c>
    </row>
    <row r="249" spans="1:12" x14ac:dyDescent="0.35">
      <c r="A249" s="77">
        <v>53</v>
      </c>
      <c r="B249" s="54" t="s">
        <v>103</v>
      </c>
      <c r="C249" s="21" t="s">
        <v>65</v>
      </c>
      <c r="D249" s="43"/>
      <c r="E249" s="23">
        <v>320</v>
      </c>
      <c r="F249" s="23"/>
      <c r="G249" s="33">
        <f t="shared" si="39"/>
        <v>0</v>
      </c>
      <c r="H249" s="23"/>
      <c r="I249" s="33">
        <f t="shared" si="41"/>
        <v>0</v>
      </c>
      <c r="J249" s="23"/>
      <c r="K249" s="33">
        <f t="shared" si="42"/>
        <v>0</v>
      </c>
      <c r="L249" s="20">
        <f t="shared" si="40"/>
        <v>0</v>
      </c>
    </row>
    <row r="250" spans="1:12" x14ac:dyDescent="0.35">
      <c r="A250" s="77">
        <v>54</v>
      </c>
      <c r="B250" s="54" t="s">
        <v>68</v>
      </c>
      <c r="C250" s="21" t="s">
        <v>64</v>
      </c>
      <c r="D250" s="43"/>
      <c r="E250" s="23">
        <v>12</v>
      </c>
      <c r="F250" s="23"/>
      <c r="G250" s="33">
        <f t="shared" si="39"/>
        <v>0</v>
      </c>
      <c r="H250" s="23"/>
      <c r="I250" s="33">
        <f t="shared" si="41"/>
        <v>0</v>
      </c>
      <c r="J250" s="23"/>
      <c r="K250" s="33">
        <f t="shared" si="42"/>
        <v>0</v>
      </c>
      <c r="L250" s="20">
        <f t="shared" si="40"/>
        <v>0</v>
      </c>
    </row>
    <row r="251" spans="1:12" ht="27" x14ac:dyDescent="0.35">
      <c r="A251" s="77">
        <v>55</v>
      </c>
      <c r="B251" s="54" t="s">
        <v>108</v>
      </c>
      <c r="C251" s="21" t="s">
        <v>24</v>
      </c>
      <c r="D251" s="43"/>
      <c r="E251" s="23">
        <v>1</v>
      </c>
      <c r="F251" s="23"/>
      <c r="G251" s="33">
        <f t="shared" si="39"/>
        <v>0</v>
      </c>
      <c r="H251" s="23"/>
      <c r="I251" s="33">
        <f t="shared" si="41"/>
        <v>0</v>
      </c>
      <c r="J251" s="23"/>
      <c r="K251" s="33">
        <f t="shared" si="42"/>
        <v>0</v>
      </c>
      <c r="L251" s="20">
        <f t="shared" si="40"/>
        <v>0</v>
      </c>
    </row>
    <row r="252" spans="1:12" x14ac:dyDescent="0.35">
      <c r="A252" s="77">
        <v>56</v>
      </c>
      <c r="B252" s="54" t="s">
        <v>109</v>
      </c>
      <c r="C252" s="21" t="s">
        <v>65</v>
      </c>
      <c r="D252" s="43"/>
      <c r="E252" s="23">
        <f>E248+E249-100</f>
        <v>1100</v>
      </c>
      <c r="F252" s="23"/>
      <c r="G252" s="33">
        <f t="shared" si="39"/>
        <v>0</v>
      </c>
      <c r="H252" s="23"/>
      <c r="I252" s="33"/>
      <c r="J252" s="23"/>
      <c r="K252" s="33"/>
      <c r="L252" s="20">
        <f t="shared" si="40"/>
        <v>0</v>
      </c>
    </row>
    <row r="253" spans="1:12" x14ac:dyDescent="0.35">
      <c r="A253" s="77">
        <v>57</v>
      </c>
      <c r="B253" s="54" t="s">
        <v>105</v>
      </c>
      <c r="C253" s="21" t="s">
        <v>9</v>
      </c>
      <c r="D253" s="43"/>
      <c r="E253" s="23">
        <f>SUM(G248+G249+G250+G251+G252)*0.01</f>
        <v>0</v>
      </c>
      <c r="F253" s="23"/>
      <c r="G253" s="33">
        <f t="shared" si="39"/>
        <v>0</v>
      </c>
      <c r="H253" s="23"/>
      <c r="I253" s="33"/>
      <c r="J253" s="23"/>
      <c r="K253" s="33"/>
      <c r="L253" s="20">
        <f t="shared" si="40"/>
        <v>0</v>
      </c>
    </row>
    <row r="254" spans="1:12" ht="20.149999999999999" customHeight="1" x14ac:dyDescent="0.35">
      <c r="A254" s="77"/>
      <c r="B254" s="90" t="s">
        <v>116</v>
      </c>
      <c r="C254" s="21"/>
      <c r="D254" s="43"/>
      <c r="E254" s="23"/>
      <c r="F254" s="23"/>
      <c r="G254" s="33"/>
      <c r="H254" s="23"/>
      <c r="I254" s="33"/>
      <c r="J254" s="23"/>
      <c r="K254" s="33"/>
      <c r="L254" s="20"/>
    </row>
    <row r="255" spans="1:12" x14ac:dyDescent="0.35">
      <c r="A255" s="77">
        <v>58</v>
      </c>
      <c r="B255" s="58" t="s">
        <v>70</v>
      </c>
      <c r="C255" s="55" t="s">
        <v>24</v>
      </c>
      <c r="D255" s="56"/>
      <c r="E255" s="57">
        <v>17</v>
      </c>
      <c r="F255" s="57"/>
      <c r="G255" s="33">
        <f t="shared" si="39"/>
        <v>0</v>
      </c>
      <c r="H255" s="57"/>
      <c r="I255" s="33">
        <f t="shared" si="41"/>
        <v>0</v>
      </c>
      <c r="J255" s="57"/>
      <c r="K255" s="33">
        <f t="shared" si="42"/>
        <v>0</v>
      </c>
      <c r="L255" s="20">
        <f t="shared" si="40"/>
        <v>0</v>
      </c>
    </row>
    <row r="256" spans="1:12" x14ac:dyDescent="0.35">
      <c r="A256" s="77">
        <v>59</v>
      </c>
      <c r="B256" s="58" t="s">
        <v>71</v>
      </c>
      <c r="C256" s="55" t="s">
        <v>24</v>
      </c>
      <c r="D256" s="56"/>
      <c r="E256" s="57">
        <v>2</v>
      </c>
      <c r="F256" s="57"/>
      <c r="G256" s="33">
        <f t="shared" si="39"/>
        <v>0</v>
      </c>
      <c r="H256" s="57"/>
      <c r="I256" s="33">
        <f t="shared" si="41"/>
        <v>0</v>
      </c>
      <c r="J256" s="57"/>
      <c r="K256" s="33">
        <f t="shared" si="42"/>
        <v>0</v>
      </c>
      <c r="L256" s="20">
        <f t="shared" si="40"/>
        <v>0</v>
      </c>
    </row>
    <row r="257" spans="1:12" x14ac:dyDescent="0.35">
      <c r="A257" s="77">
        <v>60</v>
      </c>
      <c r="B257" s="58" t="s">
        <v>72</v>
      </c>
      <c r="C257" s="55" t="s">
        <v>24</v>
      </c>
      <c r="D257" s="56"/>
      <c r="E257" s="57">
        <v>2</v>
      </c>
      <c r="F257" s="57"/>
      <c r="G257" s="33">
        <f t="shared" si="39"/>
        <v>0</v>
      </c>
      <c r="H257" s="57"/>
      <c r="I257" s="33">
        <f t="shared" si="41"/>
        <v>0</v>
      </c>
      <c r="J257" s="57"/>
      <c r="K257" s="33">
        <f t="shared" si="42"/>
        <v>0</v>
      </c>
      <c r="L257" s="20">
        <f t="shared" si="40"/>
        <v>0</v>
      </c>
    </row>
    <row r="258" spans="1:12" x14ac:dyDescent="0.35">
      <c r="A258" s="77">
        <v>61</v>
      </c>
      <c r="B258" s="59" t="s">
        <v>73</v>
      </c>
      <c r="C258" s="55" t="s">
        <v>65</v>
      </c>
      <c r="D258" s="56"/>
      <c r="E258" s="57">
        <v>120</v>
      </c>
      <c r="F258" s="57"/>
      <c r="G258" s="33">
        <f t="shared" si="39"/>
        <v>0</v>
      </c>
      <c r="H258" s="57"/>
      <c r="I258" s="33">
        <f t="shared" si="41"/>
        <v>0</v>
      </c>
      <c r="J258" s="57"/>
      <c r="K258" s="33">
        <f t="shared" si="42"/>
        <v>0</v>
      </c>
      <c r="L258" s="20">
        <f t="shared" si="40"/>
        <v>0</v>
      </c>
    </row>
    <row r="259" spans="1:12" ht="27" x14ac:dyDescent="0.35">
      <c r="A259" s="77">
        <v>62</v>
      </c>
      <c r="B259" s="59" t="s">
        <v>134</v>
      </c>
      <c r="C259" s="55" t="s">
        <v>64</v>
      </c>
      <c r="D259" s="56"/>
      <c r="E259" s="57">
        <v>3</v>
      </c>
      <c r="F259" s="57"/>
      <c r="G259" s="33">
        <f t="shared" si="39"/>
        <v>0</v>
      </c>
      <c r="H259" s="57"/>
      <c r="I259" s="33">
        <f t="shared" si="41"/>
        <v>0</v>
      </c>
      <c r="J259" s="57"/>
      <c r="K259" s="33">
        <f t="shared" si="42"/>
        <v>0</v>
      </c>
      <c r="L259" s="20">
        <f t="shared" si="40"/>
        <v>0</v>
      </c>
    </row>
    <row r="260" spans="1:12" ht="54" x14ac:dyDescent="0.35">
      <c r="A260" s="77">
        <v>63</v>
      </c>
      <c r="B260" s="92" t="s">
        <v>131</v>
      </c>
      <c r="C260" s="37" t="s">
        <v>137</v>
      </c>
      <c r="D260" s="56"/>
      <c r="E260" s="57">
        <v>320</v>
      </c>
      <c r="F260" s="57"/>
      <c r="G260" s="33">
        <f t="shared" si="39"/>
        <v>0</v>
      </c>
      <c r="H260" s="57"/>
      <c r="I260" s="33">
        <f t="shared" si="41"/>
        <v>0</v>
      </c>
      <c r="J260" s="57"/>
      <c r="K260" s="33">
        <f t="shared" si="42"/>
        <v>0</v>
      </c>
      <c r="L260" s="20">
        <f t="shared" si="40"/>
        <v>0</v>
      </c>
    </row>
    <row r="261" spans="1:12" ht="54" x14ac:dyDescent="0.35">
      <c r="A261" s="77">
        <v>64</v>
      </c>
      <c r="B261" s="92" t="s">
        <v>113</v>
      </c>
      <c r="C261" s="37" t="s">
        <v>24</v>
      </c>
      <c r="D261" s="56"/>
      <c r="E261" s="57">
        <v>12</v>
      </c>
      <c r="F261" s="57"/>
      <c r="G261" s="33">
        <f t="shared" si="39"/>
        <v>0</v>
      </c>
      <c r="H261" s="57"/>
      <c r="I261" s="33">
        <f t="shared" si="41"/>
        <v>0</v>
      </c>
      <c r="J261" s="57"/>
      <c r="K261" s="33">
        <f t="shared" si="42"/>
        <v>0</v>
      </c>
      <c r="L261" s="20">
        <f t="shared" si="40"/>
        <v>0</v>
      </c>
    </row>
    <row r="262" spans="1:12" x14ac:dyDescent="0.35">
      <c r="A262" s="77">
        <v>65</v>
      </c>
      <c r="B262" s="92" t="s">
        <v>114</v>
      </c>
      <c r="C262" s="37" t="s">
        <v>64</v>
      </c>
      <c r="D262" s="31"/>
      <c r="E262" s="57">
        <v>110</v>
      </c>
      <c r="F262" s="57"/>
      <c r="G262" s="33">
        <f t="shared" si="39"/>
        <v>0</v>
      </c>
      <c r="H262" s="57"/>
      <c r="I262" s="33"/>
      <c r="J262" s="57"/>
      <c r="K262" s="33"/>
      <c r="L262" s="20">
        <f t="shared" si="40"/>
        <v>0</v>
      </c>
    </row>
    <row r="263" spans="1:12" x14ac:dyDescent="0.35">
      <c r="A263" s="77">
        <v>66</v>
      </c>
      <c r="B263" s="92" t="s">
        <v>115</v>
      </c>
      <c r="C263" s="37" t="s">
        <v>64</v>
      </c>
      <c r="D263" s="93"/>
      <c r="E263" s="57">
        <v>64</v>
      </c>
      <c r="F263" s="57"/>
      <c r="G263" s="33">
        <f t="shared" si="39"/>
        <v>0</v>
      </c>
      <c r="H263" s="57"/>
      <c r="I263" s="33"/>
      <c r="J263" s="57"/>
      <c r="K263" s="33"/>
      <c r="L263" s="20">
        <f t="shared" si="40"/>
        <v>0</v>
      </c>
    </row>
    <row r="264" spans="1:12" x14ac:dyDescent="0.35">
      <c r="A264" s="77">
        <v>67</v>
      </c>
      <c r="B264" s="54" t="s">
        <v>105</v>
      </c>
      <c r="C264" s="21" t="s">
        <v>9</v>
      </c>
      <c r="D264" s="43"/>
      <c r="E264" s="23">
        <f>(G258+G259+G260+G261)*0.01</f>
        <v>0</v>
      </c>
      <c r="F264" s="23"/>
      <c r="G264" s="33">
        <f t="shared" si="39"/>
        <v>0</v>
      </c>
      <c r="H264" s="23"/>
      <c r="I264" s="33"/>
      <c r="J264" s="23"/>
      <c r="K264" s="33"/>
      <c r="L264" s="20">
        <f t="shared" si="40"/>
        <v>0</v>
      </c>
    </row>
    <row r="265" spans="1:12" ht="20.149999999999999" customHeight="1" x14ac:dyDescent="0.35">
      <c r="A265" s="77"/>
      <c r="B265" s="90" t="s">
        <v>157</v>
      </c>
      <c r="C265" s="21"/>
      <c r="D265" s="43"/>
      <c r="E265" s="23"/>
      <c r="F265" s="23"/>
      <c r="G265" s="33"/>
      <c r="H265" s="23"/>
      <c r="I265" s="33"/>
      <c r="J265" s="23"/>
      <c r="K265" s="33"/>
      <c r="L265" s="20"/>
    </row>
    <row r="266" spans="1:12" x14ac:dyDescent="0.35">
      <c r="A266" s="82">
        <v>68</v>
      </c>
      <c r="B266" s="104" t="s">
        <v>158</v>
      </c>
      <c r="C266" s="43" t="s">
        <v>64</v>
      </c>
      <c r="D266" s="43"/>
      <c r="E266" s="23">
        <v>3</v>
      </c>
      <c r="F266" s="23"/>
      <c r="G266" s="33">
        <f t="shared" si="39"/>
        <v>0</v>
      </c>
      <c r="H266" s="23"/>
      <c r="I266" s="33">
        <f t="shared" si="41"/>
        <v>0</v>
      </c>
      <c r="J266" s="23"/>
      <c r="K266" s="33">
        <f t="shared" si="42"/>
        <v>0</v>
      </c>
      <c r="L266" s="20">
        <f t="shared" si="40"/>
        <v>0</v>
      </c>
    </row>
    <row r="267" spans="1:12" x14ac:dyDescent="0.35">
      <c r="A267" s="82">
        <v>69</v>
      </c>
      <c r="B267" s="104" t="s">
        <v>159</v>
      </c>
      <c r="C267" s="43" t="s">
        <v>19</v>
      </c>
      <c r="D267" s="43"/>
      <c r="E267" s="23">
        <v>1</v>
      </c>
      <c r="F267" s="23"/>
      <c r="G267" s="33">
        <f t="shared" si="39"/>
        <v>0</v>
      </c>
      <c r="H267" s="23"/>
      <c r="I267" s="33">
        <f t="shared" si="41"/>
        <v>0</v>
      </c>
      <c r="J267" s="23"/>
      <c r="K267" s="33">
        <f t="shared" si="42"/>
        <v>0</v>
      </c>
      <c r="L267" s="20">
        <f t="shared" si="40"/>
        <v>0</v>
      </c>
    </row>
    <row r="268" spans="1:12" x14ac:dyDescent="0.35">
      <c r="A268" s="82">
        <v>70</v>
      </c>
      <c r="B268" s="104" t="s">
        <v>155</v>
      </c>
      <c r="C268" s="43" t="s">
        <v>137</v>
      </c>
      <c r="D268" s="43"/>
      <c r="E268" s="23">
        <v>11</v>
      </c>
      <c r="F268" s="23"/>
      <c r="G268" s="33">
        <f t="shared" si="39"/>
        <v>0</v>
      </c>
      <c r="H268" s="23"/>
      <c r="I268" s="33">
        <f t="shared" si="41"/>
        <v>0</v>
      </c>
      <c r="J268" s="23"/>
      <c r="K268" s="33"/>
      <c r="L268" s="20">
        <f t="shared" si="40"/>
        <v>0</v>
      </c>
    </row>
    <row r="269" spans="1:12" ht="27" x14ac:dyDescent="0.35">
      <c r="A269" s="82">
        <v>71</v>
      </c>
      <c r="B269" s="100" t="s">
        <v>171</v>
      </c>
      <c r="C269" s="34" t="s">
        <v>19</v>
      </c>
      <c r="D269" s="61"/>
      <c r="E269" s="33">
        <v>5</v>
      </c>
      <c r="F269" s="33"/>
      <c r="G269" s="33">
        <f t="shared" si="39"/>
        <v>0</v>
      </c>
      <c r="H269" s="33"/>
      <c r="I269" s="33">
        <f t="shared" si="41"/>
        <v>0</v>
      </c>
      <c r="J269" s="33"/>
      <c r="K269" s="33">
        <f t="shared" si="42"/>
        <v>0</v>
      </c>
      <c r="L269" s="20">
        <f t="shared" si="40"/>
        <v>0</v>
      </c>
    </row>
    <row r="270" spans="1:12" ht="27" x14ac:dyDescent="0.35">
      <c r="A270" s="82">
        <v>72</v>
      </c>
      <c r="B270" s="45" t="s">
        <v>156</v>
      </c>
      <c r="C270" s="43" t="s">
        <v>64</v>
      </c>
      <c r="D270" s="43"/>
      <c r="E270" s="23">
        <v>12</v>
      </c>
      <c r="F270" s="23"/>
      <c r="G270" s="33">
        <f t="shared" si="39"/>
        <v>0</v>
      </c>
      <c r="H270" s="23"/>
      <c r="I270" s="33">
        <f t="shared" si="41"/>
        <v>0</v>
      </c>
      <c r="J270" s="23"/>
      <c r="K270" s="33"/>
      <c r="L270" s="20">
        <f t="shared" si="40"/>
        <v>0</v>
      </c>
    </row>
    <row r="271" spans="1:12" ht="27" x14ac:dyDescent="0.35">
      <c r="A271" s="82">
        <v>73</v>
      </c>
      <c r="B271" s="45" t="s">
        <v>160</v>
      </c>
      <c r="C271" s="43" t="s">
        <v>110</v>
      </c>
      <c r="D271" s="43"/>
      <c r="E271" s="23">
        <v>72</v>
      </c>
      <c r="F271" s="23"/>
      <c r="G271" s="33">
        <f t="shared" si="39"/>
        <v>0</v>
      </c>
      <c r="H271" s="23"/>
      <c r="I271" s="33">
        <f t="shared" si="41"/>
        <v>0</v>
      </c>
      <c r="J271" s="23"/>
      <c r="K271" s="33"/>
      <c r="L271" s="20">
        <f t="shared" si="40"/>
        <v>0</v>
      </c>
    </row>
    <row r="272" spans="1:12" ht="27" x14ac:dyDescent="0.35">
      <c r="A272" s="82">
        <v>74</v>
      </c>
      <c r="B272" s="45" t="s">
        <v>205</v>
      </c>
      <c r="C272" s="43" t="s">
        <v>64</v>
      </c>
      <c r="D272" s="43"/>
      <c r="E272" s="23">
        <v>7</v>
      </c>
      <c r="F272" s="23"/>
      <c r="G272" s="33">
        <f t="shared" si="39"/>
        <v>0</v>
      </c>
      <c r="H272" s="23"/>
      <c r="I272" s="33">
        <f t="shared" si="41"/>
        <v>0</v>
      </c>
      <c r="J272" s="23"/>
      <c r="K272" s="33"/>
      <c r="L272" s="20">
        <f t="shared" si="40"/>
        <v>0</v>
      </c>
    </row>
    <row r="273" spans="1:12" ht="27" x14ac:dyDescent="0.35">
      <c r="A273" s="82">
        <v>75</v>
      </c>
      <c r="B273" s="45" t="s">
        <v>206</v>
      </c>
      <c r="C273" s="43" t="s">
        <v>64</v>
      </c>
      <c r="D273" s="43"/>
      <c r="E273" s="23">
        <v>12</v>
      </c>
      <c r="F273" s="23"/>
      <c r="G273" s="33">
        <f t="shared" si="39"/>
        <v>0</v>
      </c>
      <c r="H273" s="23"/>
      <c r="I273" s="33">
        <f t="shared" si="41"/>
        <v>0</v>
      </c>
      <c r="J273" s="23"/>
      <c r="K273" s="33"/>
      <c r="L273" s="20">
        <f t="shared" si="40"/>
        <v>0</v>
      </c>
    </row>
    <row r="274" spans="1:12" ht="27" x14ac:dyDescent="0.35">
      <c r="A274" s="82">
        <v>76</v>
      </c>
      <c r="B274" s="103" t="s">
        <v>207</v>
      </c>
      <c r="C274" s="43" t="s">
        <v>9</v>
      </c>
      <c r="D274" s="43"/>
      <c r="E274" s="23">
        <f>(G268+G271)*0.5/4</f>
        <v>0</v>
      </c>
      <c r="F274" s="23"/>
      <c r="G274" s="33">
        <f t="shared" si="39"/>
        <v>0</v>
      </c>
      <c r="H274" s="23"/>
      <c r="I274" s="33"/>
      <c r="J274" s="23"/>
      <c r="K274" s="33"/>
      <c r="L274" s="20">
        <f t="shared" si="40"/>
        <v>0</v>
      </c>
    </row>
    <row r="275" spans="1:12" x14ac:dyDescent="0.35">
      <c r="A275" s="36"/>
      <c r="B275" s="5" t="s">
        <v>6</v>
      </c>
      <c r="C275" s="5"/>
      <c r="D275" s="5"/>
      <c r="E275" s="36"/>
      <c r="F275" s="36"/>
      <c r="G275" s="96">
        <f>SUM(G9:G274)</f>
        <v>0</v>
      </c>
      <c r="H275" s="96"/>
      <c r="I275" s="96">
        <f>SUM(I9:I274)</f>
        <v>0</v>
      </c>
      <c r="J275" s="96"/>
      <c r="K275" s="96">
        <f>SUM(K18:K274)</f>
        <v>0</v>
      </c>
      <c r="L275" s="98">
        <f>SUM(L9:L274)</f>
        <v>0</v>
      </c>
    </row>
    <row r="276" spans="1:12" x14ac:dyDescent="0.35">
      <c r="A276" s="34"/>
      <c r="B276" s="6" t="s">
        <v>11</v>
      </c>
      <c r="C276" s="25" t="s">
        <v>221</v>
      </c>
      <c r="D276" s="25"/>
      <c r="E276" s="35"/>
      <c r="F276" s="7"/>
      <c r="G276" s="13"/>
      <c r="H276" s="13"/>
      <c r="I276" s="13"/>
      <c r="J276" s="13"/>
      <c r="K276" s="13"/>
      <c r="L276" s="13" t="e">
        <f>G275*C276</f>
        <v>#VALUE!</v>
      </c>
    </row>
    <row r="277" spans="1:12" x14ac:dyDescent="0.35">
      <c r="A277" s="34"/>
      <c r="B277" s="8" t="s">
        <v>6</v>
      </c>
      <c r="C277" s="7"/>
      <c r="D277" s="7"/>
      <c r="E277" s="35"/>
      <c r="F277" s="7"/>
      <c r="G277" s="13"/>
      <c r="H277" s="13"/>
      <c r="I277" s="13"/>
      <c r="J277" s="13"/>
      <c r="K277" s="13"/>
      <c r="L277" s="13" t="e">
        <f>L276+L275</f>
        <v>#VALUE!</v>
      </c>
    </row>
    <row r="278" spans="1:12" x14ac:dyDescent="0.35">
      <c r="A278" s="34"/>
      <c r="B278" s="6" t="s">
        <v>12</v>
      </c>
      <c r="C278" s="25" t="s">
        <v>221</v>
      </c>
      <c r="D278" s="25"/>
      <c r="E278" s="35"/>
      <c r="F278" s="7"/>
      <c r="G278" s="13"/>
      <c r="H278" s="13"/>
      <c r="I278" s="13"/>
      <c r="J278" s="13"/>
      <c r="K278" s="13"/>
      <c r="L278" s="13" t="e">
        <f>L277*C278</f>
        <v>#VALUE!</v>
      </c>
    </row>
    <row r="279" spans="1:12" x14ac:dyDescent="0.35">
      <c r="A279" s="34"/>
      <c r="B279" s="8" t="s">
        <v>6</v>
      </c>
      <c r="C279" s="7"/>
      <c r="D279" s="7"/>
      <c r="E279" s="35"/>
      <c r="F279" s="7"/>
      <c r="G279" s="13"/>
      <c r="H279" s="13"/>
      <c r="I279" s="13"/>
      <c r="J279" s="13"/>
      <c r="K279" s="13"/>
      <c r="L279" s="13" t="e">
        <f>SUM(L277:L278)</f>
        <v>#VALUE!</v>
      </c>
    </row>
    <row r="280" spans="1:12" x14ac:dyDescent="0.35">
      <c r="A280" s="34"/>
      <c r="B280" s="6" t="s">
        <v>13</v>
      </c>
      <c r="C280" s="25" t="s">
        <v>221</v>
      </c>
      <c r="D280" s="25"/>
      <c r="E280" s="35"/>
      <c r="F280" s="7"/>
      <c r="G280" s="13"/>
      <c r="H280" s="13"/>
      <c r="I280" s="13"/>
      <c r="J280" s="13"/>
      <c r="K280" s="13"/>
      <c r="L280" s="13" t="e">
        <f>L279*C280</f>
        <v>#VALUE!</v>
      </c>
    </row>
    <row r="281" spans="1:12" x14ac:dyDescent="0.35">
      <c r="A281" s="34"/>
      <c r="B281" s="8" t="s">
        <v>6</v>
      </c>
      <c r="C281" s="7"/>
      <c r="D281" s="7"/>
      <c r="E281" s="35"/>
      <c r="F281" s="7"/>
      <c r="G281" s="13"/>
      <c r="H281" s="13"/>
      <c r="I281" s="13"/>
      <c r="J281" s="13"/>
      <c r="K281" s="13"/>
      <c r="L281" s="13" t="e">
        <f>SUM(L279:L280)</f>
        <v>#VALUE!</v>
      </c>
    </row>
    <row r="282" spans="1:12" x14ac:dyDescent="0.35">
      <c r="A282" s="34"/>
      <c r="B282" s="6" t="s">
        <v>16</v>
      </c>
      <c r="C282" s="25" t="s">
        <v>221</v>
      </c>
      <c r="D282" s="25"/>
      <c r="E282" s="35"/>
      <c r="F282" s="7"/>
      <c r="G282" s="13"/>
      <c r="H282" s="13"/>
      <c r="I282" s="13"/>
      <c r="J282" s="13"/>
      <c r="K282" s="13"/>
      <c r="L282" s="13" t="e">
        <f>L281*C282</f>
        <v>#VALUE!</v>
      </c>
    </row>
    <row r="283" spans="1:12" x14ac:dyDescent="0.35">
      <c r="A283" s="34"/>
      <c r="B283" s="6" t="s">
        <v>18</v>
      </c>
      <c r="C283" s="25">
        <v>0.02</v>
      </c>
      <c r="D283" s="25"/>
      <c r="E283" s="35"/>
      <c r="F283" s="7"/>
      <c r="G283" s="13"/>
      <c r="H283" s="13"/>
      <c r="I283" s="13"/>
      <c r="J283" s="13"/>
      <c r="K283" s="13"/>
      <c r="L283" s="13">
        <f>I275*C283</f>
        <v>0</v>
      </c>
    </row>
    <row r="284" spans="1:12" x14ac:dyDescent="0.35">
      <c r="A284" s="34"/>
      <c r="B284" s="8" t="s">
        <v>6</v>
      </c>
      <c r="C284" s="7"/>
      <c r="D284" s="7"/>
      <c r="E284" s="35"/>
      <c r="F284" s="7"/>
      <c r="G284" s="13"/>
      <c r="H284" s="13"/>
      <c r="I284" s="13"/>
      <c r="J284" s="13"/>
      <c r="K284" s="13"/>
      <c r="L284" s="13" t="e">
        <f>L283+L282+L281</f>
        <v>#VALUE!</v>
      </c>
    </row>
    <row r="285" spans="1:12" x14ac:dyDescent="0.35">
      <c r="A285" s="34"/>
      <c r="B285" s="3" t="s">
        <v>14</v>
      </c>
      <c r="C285" s="25">
        <v>0.18</v>
      </c>
      <c r="D285" s="25"/>
      <c r="E285" s="35"/>
      <c r="F285" s="7"/>
      <c r="G285" s="13"/>
      <c r="H285" s="13"/>
      <c r="I285" s="13"/>
      <c r="J285" s="13"/>
      <c r="K285" s="13"/>
      <c r="L285" s="13" t="e">
        <f>L284*C285</f>
        <v>#VALUE!</v>
      </c>
    </row>
    <row r="286" spans="1:12" x14ac:dyDescent="0.35">
      <c r="A286" s="83"/>
      <c r="B286" s="67" t="s">
        <v>15</v>
      </c>
      <c r="C286" s="84"/>
      <c r="D286" s="84"/>
      <c r="E286" s="83"/>
      <c r="F286" s="83"/>
      <c r="G286" s="97"/>
      <c r="H286" s="97"/>
      <c r="I286" s="97"/>
      <c r="J286" s="97"/>
      <c r="K286" s="97"/>
      <c r="L286" s="85" t="e">
        <f>L285+L284</f>
        <v>#VALUE!</v>
      </c>
    </row>
  </sheetData>
  <mergeCells count="48">
    <mergeCell ref="A118:A123"/>
    <mergeCell ref="A5:A6"/>
    <mergeCell ref="A156:A163"/>
    <mergeCell ref="B5:B6"/>
    <mergeCell ref="A109:A116"/>
    <mergeCell ref="A52:A60"/>
    <mergeCell ref="A103:A108"/>
    <mergeCell ref="A143:A148"/>
    <mergeCell ref="A149:A154"/>
    <mergeCell ref="A62:A71"/>
    <mergeCell ref="A77:A82"/>
    <mergeCell ref="A72:A76"/>
    <mergeCell ref="A131:A136"/>
    <mergeCell ref="A137:A142"/>
    <mergeCell ref="A83:A87"/>
    <mergeCell ref="K1:L1"/>
    <mergeCell ref="B2:L2"/>
    <mergeCell ref="G4:I4"/>
    <mergeCell ref="J4:K4"/>
    <mergeCell ref="A1:J1"/>
    <mergeCell ref="C3:F3"/>
    <mergeCell ref="A4:F4"/>
    <mergeCell ref="A3:B3"/>
    <mergeCell ref="L5:L6"/>
    <mergeCell ref="F5:G5"/>
    <mergeCell ref="H5:I5"/>
    <mergeCell ref="J5:K5"/>
    <mergeCell ref="A196:A200"/>
    <mergeCell ref="E5:E6"/>
    <mergeCell ref="D5:D6"/>
    <mergeCell ref="A27:A32"/>
    <mergeCell ref="A88:A95"/>
    <mergeCell ref="A96:A102"/>
    <mergeCell ref="A38:A45"/>
    <mergeCell ref="A33:A37"/>
    <mergeCell ref="A46:A51"/>
    <mergeCell ref="C5:C6"/>
    <mergeCell ref="A186:A190"/>
    <mergeCell ref="A124:A130"/>
    <mergeCell ref="A223:A227"/>
    <mergeCell ref="A228:A232"/>
    <mergeCell ref="A234:A241"/>
    <mergeCell ref="A165:A175"/>
    <mergeCell ref="A176:A184"/>
    <mergeCell ref="A206:A210"/>
    <mergeCell ref="A211:A222"/>
    <mergeCell ref="A201:A205"/>
    <mergeCell ref="A191:A195"/>
  </mergeCells>
  <phoneticPr fontId="10" type="noConversion"/>
  <pageMargins left="0.2" right="0.2" top="0.5" bottom="0.25" header="0.3" footer="0.3"/>
  <pageSetup scale="76" orientation="landscape" r:id="rId1"/>
  <ignoredErrors>
    <ignoredError sqref="L279:L281 E144" formula="1"/>
    <ignoredError sqref="L283:L28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 სართული </vt:lpstr>
      <vt:lpstr>'I სართული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2023-08-21T13:29:16Z</dcterms:modified>
</cp:coreProperties>
</file>